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5" windowWidth="20490" windowHeight="7740"/>
  </bookViews>
  <sheets>
    <sheet name="POA 2017" sheetId="1" r:id="rId1"/>
    <sheet name="POA REFORMA 1" sheetId="2" r:id="rId2"/>
    <sheet name="Hoja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H44" i="2"/>
  <c r="H44" i="1"/>
  <c r="I44" i="1" l="1"/>
</calcChain>
</file>

<file path=xl/sharedStrings.xml><?xml version="1.0" encoding="utf-8"?>
<sst xmlns="http://schemas.openxmlformats.org/spreadsheetml/2006/main" count="668" uniqueCount="209">
  <si>
    <t>N° META</t>
  </si>
  <si>
    <t>DESCRIPCIÓN</t>
  </si>
  <si>
    <t>INDICADOR</t>
  </si>
  <si>
    <t>OBJETIVOS</t>
  </si>
  <si>
    <t>FUENTE DE  VERIFICACIÓN</t>
  </si>
  <si>
    <t>RESULTADO</t>
  </si>
  <si>
    <t>PRESUPUESTO CODIFICADO INICIAL</t>
  </si>
  <si>
    <t>PRIMER TRIMESTRE I</t>
  </si>
  <si>
    <t> SEGUNDO TRIMESTRE II</t>
  </si>
  <si>
    <t>TERCER TRIMESTRE III</t>
  </si>
  <si>
    <t>CUARTO TRIMESTRE IV</t>
  </si>
  <si>
    <t>Mejorar la cobertura y calidad de servicios basicos, mediante el mejoramiento de la infraestructura física, los equipamientos y los espacios públicos de la parroquia.</t>
  </si>
  <si>
    <t>Proyecto-Factura</t>
  </si>
  <si>
    <t>Por Ejecutar</t>
  </si>
  <si>
    <t>X</t>
  </si>
  <si>
    <t>Estudios-Factura</t>
  </si>
  <si>
    <t>Mejorar la cobertura y calidad de servicios basicos, mediante el equipamiento de las instituciones.</t>
  </si>
  <si>
    <t>Factura</t>
  </si>
  <si>
    <t xml:space="preserve">Promover la integración colectiva  de las organizaciones  sociales y productivas  encaminadas a la seguridad de la ciudadanía y la restitución de los derechos. </t>
  </si>
  <si>
    <t>Estudio y Diseño de Proyectos</t>
  </si>
  <si>
    <t>Proyectos</t>
  </si>
  <si>
    <t>Factuta</t>
  </si>
  <si>
    <t>Maquinaria-Equipo</t>
  </si>
  <si>
    <t xml:space="preserve">Equipos, Sistemas y Paquetes Informaticos </t>
  </si>
  <si>
    <t>Equipos Informáticos</t>
  </si>
  <si>
    <t>Mantenimiento Obras</t>
  </si>
  <si>
    <t>Fumigación Espacios Públicos</t>
  </si>
  <si>
    <t>Materiales de Construcción</t>
  </si>
  <si>
    <t>TOTAL</t>
  </si>
  <si>
    <t>PRESIDENTE</t>
  </si>
  <si>
    <t>VICEPRESIDENTE</t>
  </si>
  <si>
    <t>VOCAL</t>
  </si>
  <si>
    <t>SECRETARIA - TESORERA</t>
  </si>
  <si>
    <t>GOBIERNO AUTÓNOMO DESCENTRALIZADO PARROQUIAL DE GUASAGANDA</t>
  </si>
  <si>
    <t>GUASAGANDA-LA MANA-COTOPAXI</t>
  </si>
  <si>
    <r>
      <t>RESPONSABLE</t>
    </r>
    <r>
      <rPr>
        <sz val="10"/>
        <color theme="1"/>
        <rFont val="Calibri"/>
        <family val="2"/>
        <scheme val="minor"/>
      </rPr>
      <t>: Ing. Jorge Luis Corrales Esquivel</t>
    </r>
  </si>
  <si>
    <r>
      <t>SECRETARIA/TESORERA:</t>
    </r>
    <r>
      <rPr>
        <sz val="10"/>
        <color theme="1"/>
        <rFont val="Calibri"/>
        <family val="2"/>
        <scheme val="minor"/>
      </rPr>
      <t xml:space="preserve"> María Inés Umajinga Vargas</t>
    </r>
  </si>
  <si>
    <t xml:space="preserve"> PLAN OPERATIVO ANUAL DE INVERSIÓN AÑO 2017</t>
  </si>
  <si>
    <t>Adquisicion de camioneta para GAD Parroquial de Guasaganda</t>
  </si>
  <si>
    <t>Movilizacion</t>
  </si>
  <si>
    <t>Mejorar la cobertura y calidad de servicios  a los recintos de la Parroquia Guasaganda, mediante el visitas a todos los sectores y dar mantenimiento a espacios públicos en la fumigación con el señor Auxiliar de servicios del GAD Guasaganda.</t>
  </si>
  <si>
    <t xml:space="preserve">Proyecto-Factura-resolución </t>
  </si>
  <si>
    <t>REFORMA REDUCCIÓN PRESUPUESTARIA.</t>
  </si>
  <si>
    <t>x</t>
  </si>
  <si>
    <t>PARTIDA PRESUPUESTARIA</t>
  </si>
  <si>
    <t>84.01.05</t>
  </si>
  <si>
    <t>Compra de infocus y amplificación</t>
  </si>
  <si>
    <t>84.01.04</t>
  </si>
  <si>
    <t>Mejorar la Infomacíon Pública y los talleres de Capacitación en beneficio de la población de Guasaganda y sus organizaciones sociales.</t>
  </si>
  <si>
    <t>Factura-resolución</t>
  </si>
  <si>
    <t>Mobiliario para GAD Guasaganda</t>
  </si>
  <si>
    <t>84.01.03</t>
  </si>
  <si>
    <t>Información</t>
  </si>
  <si>
    <t>Otros mantenimiento de Obras en los diferentes recintos</t>
  </si>
  <si>
    <t>75.05.99</t>
  </si>
  <si>
    <t>Mantener el mejoramiento de la infraestructura física, los equipamientos y los espacios públicos de la parroquia.</t>
  </si>
  <si>
    <t>75.04.01</t>
  </si>
  <si>
    <t>Mejorar la cobertura y calidad de servicios basicos en los espacios públicos de la parroquia.</t>
  </si>
  <si>
    <t>Convenio con la empresa electrica y el GAD GUASAGANDA, Factura - necesidad</t>
  </si>
  <si>
    <t>Incremento de la Cobertura Eléctrica en los espacios públicos de la Parroquia Guasaganda.</t>
  </si>
  <si>
    <t>Construcciones y edificaciones nuevas</t>
  </si>
  <si>
    <t>75.01.99</t>
  </si>
  <si>
    <t>Estudios, Factura, Contratos, resolución</t>
  </si>
  <si>
    <t>75.01.07</t>
  </si>
  <si>
    <t>Incremento de Mejoras en el centro Parroquial</t>
  </si>
  <si>
    <t>Cuidado de archivos y mejorar la cobertura y calidad de servicios , mediante el equipamientos de las oficinas del GAD Guasaganda.</t>
  </si>
  <si>
    <t>Mobiliarios</t>
  </si>
  <si>
    <t>Alumbrado Público</t>
  </si>
  <si>
    <t>Obras de arte</t>
  </si>
  <si>
    <t xml:space="preserve">pasos de agua </t>
  </si>
  <si>
    <t>Paso de agua al recinto El tigre de la Parroquia Guasaganda en covenio del GAD Provincial de Cotopaxi.</t>
  </si>
  <si>
    <t>De urbanización y embellecimiento</t>
  </si>
  <si>
    <t>Mejorar la estructura física del Centro Parroquia</t>
  </si>
  <si>
    <t>Estudios, resolución, resolución</t>
  </si>
  <si>
    <t>Bienes artísticos y culturales</t>
  </si>
  <si>
    <t>73.14.08</t>
  </si>
  <si>
    <t xml:space="preserve">Instrumentos Muiscales </t>
  </si>
  <si>
    <t>Promover y rescatar  la cultura en la Parroquia Guasaganda</t>
  </si>
  <si>
    <t>Factura, resolución</t>
  </si>
  <si>
    <t>73.08.27</t>
  </si>
  <si>
    <t>Uniformes depotivos</t>
  </si>
  <si>
    <t>Deporte y recreación de niños y adolecentes</t>
  </si>
  <si>
    <t xml:space="preserve">Promover la integración colectiva  de los niños y la juventud de la Parroquia Guasaganda y la restitución de los derechos. </t>
  </si>
  <si>
    <t>Gastos para emergencia</t>
  </si>
  <si>
    <t>73.08.21</t>
  </si>
  <si>
    <t>Atención a lugares afectados por desastre natural</t>
  </si>
  <si>
    <t>Hervicidas</t>
  </si>
  <si>
    <t>73.08.19</t>
  </si>
  <si>
    <t xml:space="preserve">Mejorar los espacios públicos con cuidado para recreación y deporte y la imajen de los recintos </t>
  </si>
  <si>
    <t>Existencias de Suministros para Actividades Agropecuarias, Pesca y Caza</t>
  </si>
  <si>
    <t>73.08.14</t>
  </si>
  <si>
    <t>Proyectos productivos</t>
  </si>
  <si>
    <t>Mejorar la produccion agricola , pecuaria e industrialización de  la materia prima, incrementar el derecho a la soberanóa alimentaria.</t>
  </si>
  <si>
    <t>Proyecto, Factuta</t>
  </si>
  <si>
    <t>Repuestos y accesorios</t>
  </si>
  <si>
    <t>73.08.13</t>
  </si>
  <si>
    <t>Dar mantenimiento a la maquinaria para mejorar los espacios públicos</t>
  </si>
  <si>
    <t>Factura, resolución,proforma</t>
  </si>
  <si>
    <t>73.08.11</t>
  </si>
  <si>
    <t>Tractor rosador y moto guadaña</t>
  </si>
  <si>
    <t>Mantenimiento de Puentes</t>
  </si>
  <si>
    <t>Impresión y reproduccion</t>
  </si>
  <si>
    <t>73.08.07</t>
  </si>
  <si>
    <t>Revista Parroquial para rendicion de cuentas</t>
  </si>
  <si>
    <t>Factuta,proforma, resolucion</t>
  </si>
  <si>
    <t>Bienes de uso y consumo para inversion</t>
  </si>
  <si>
    <t>73.08.06</t>
  </si>
  <si>
    <t xml:space="preserve">Dar información adecuada a la poblacion sobre las inversiones realizadas por el GAD Guasaganda en convenio con los GADS y las instituciones cooperantes </t>
  </si>
  <si>
    <t>Adquisiciones menores</t>
  </si>
  <si>
    <t>Satisfacer las necesidades menores a las comunidades</t>
  </si>
  <si>
    <t>Desinfectantes e insecticidas</t>
  </si>
  <si>
    <t>73.08.05</t>
  </si>
  <si>
    <t>Material de aseo</t>
  </si>
  <si>
    <t>Mantener el aseo de las oficinas y sanitarios públicos para la salud de los usuarios.</t>
  </si>
  <si>
    <t>Materiales de Oficina</t>
  </si>
  <si>
    <t>73.08.04</t>
  </si>
  <si>
    <t>Materiles y suministros</t>
  </si>
  <si>
    <t>Realizar adquisiciones de materiales de oficina para mejor atencion a los usuarios</t>
  </si>
  <si>
    <t>Combustibles y lubricantes.</t>
  </si>
  <si>
    <t>73.08.03</t>
  </si>
  <si>
    <t>Mejorar la cobertura y calidad de servicios mediante el equipamiento de la maquinaria.</t>
  </si>
  <si>
    <t>Alimentos y bebidas</t>
  </si>
  <si>
    <t>73.08.01</t>
  </si>
  <si>
    <t>Factura, proforma, resolución</t>
  </si>
  <si>
    <t>73.07.02</t>
  </si>
  <si>
    <t>73.06.06</t>
  </si>
  <si>
    <t>Asesor Jurídico</t>
  </si>
  <si>
    <t>Contratar servicio de asesoría Jurídica para recuperación económica en favor del GAD Guasaganda, a Implementos Agropecuarios</t>
  </si>
  <si>
    <t>Honorarios por Contratos Civiles de Servicios</t>
  </si>
  <si>
    <t>73.06.05</t>
  </si>
  <si>
    <t>Realizar estudios para fomentar proyectos en favor de la comunidad</t>
  </si>
  <si>
    <t>Servicio de Capacitación</t>
  </si>
  <si>
    <t>73.06.03</t>
  </si>
  <si>
    <t>Escuela de Arte</t>
  </si>
  <si>
    <t>73.06.01</t>
  </si>
  <si>
    <t>Estudio y Diseño de Proyectos de proyectos sociales</t>
  </si>
  <si>
    <t>Grupos vulnerables</t>
  </si>
  <si>
    <t>Identificar las necesidades básicas de los adultos mayoresy personas con capacidades especiales, apoyar en la soberanía alimentaria para una vida con dignidad</t>
  </si>
  <si>
    <t>Arrendamiensto de Maquinaria</t>
  </si>
  <si>
    <t>73.05.04</t>
  </si>
  <si>
    <t>Construccion y mantenimiento obras</t>
  </si>
  <si>
    <t>Realizar el alquiler de una concretera para cuidado y mantenimiento de las obras de infraestructura física en los recintos de la Parroquia Guasaganda</t>
  </si>
  <si>
    <t>73.04.05</t>
  </si>
  <si>
    <t>Biodigestores</t>
  </si>
  <si>
    <t>Gastos en Bienes Biológicos (Instalación, Mantenimiento y Reparaciones)</t>
  </si>
  <si>
    <t>Disminuir la contaminación en la produccion de cerdos</t>
  </si>
  <si>
    <t>Otros servicios generales</t>
  </si>
  <si>
    <t>73.02.99</t>
  </si>
  <si>
    <t>Confeccion de camisetas</t>
  </si>
  <si>
    <t>Logras un adecuado nivel de vida, en las familias de la Parroquia Guasaganda, disminuyendo la Violencia Intrafamiliar ,confeccion de 500 camisetas con mesaje por una vida libre de Violencia.</t>
  </si>
  <si>
    <t>Espectáculos Culturales y Sociales</t>
  </si>
  <si>
    <t>73.02.05</t>
  </si>
  <si>
    <t>Recuperación de tradiciones culturales</t>
  </si>
  <si>
    <t>Mantener ls tradiciones y costumbres culturales en las familias de la Parroquia Guasaganda, e incidir en los niños y la juventud para rescate de los mismos</t>
  </si>
  <si>
    <t>Transporte de Personal</t>
  </si>
  <si>
    <t>73.02.01</t>
  </si>
  <si>
    <t xml:space="preserve">Lograr un adecuado nivel de mantenimiento, y conectividad a través del trabajo en conjunto con las personas de la tercera edad en cada uno de los recintos previa solicitud del Subcentro de Salud de Guasaganda. </t>
  </si>
  <si>
    <t>Atención a grupos vulnerables</t>
  </si>
  <si>
    <t>Por una unanimidad del Gobierno en Pleno aprueban el Plan Operativo Anual ( POA)  para el año 2017 en Sesión ordinaria realizada el día miércoles 6 de Enero del 2017.</t>
  </si>
  <si>
    <t>ING. JORGE LUIS CORRALES ESQUIVEL</t>
  </si>
  <si>
    <t>LCDO. ALBERTO GUISHCA PILATASIG</t>
  </si>
  <si>
    <t>SR. FRANCISCO CUCHIPE CUNUHAY</t>
  </si>
  <si>
    <t>SR. MIGUEL CUHCIPE CHUGCHILAN</t>
  </si>
  <si>
    <t>ING.EDISON GUISHCA CUNUHAY</t>
  </si>
  <si>
    <t xml:space="preserve">MARIA INES UMAJINGA VARGAS </t>
  </si>
  <si>
    <t xml:space="preserve">Lograr un adecuado nivel de mantenimiento, y conectividad vial segura  a través del trabajo en conjunto con los diferentes recintos y el Gobierno Provincial de Cotopaxi. </t>
  </si>
  <si>
    <t>Refrigerios  raciones Alimenticias</t>
  </si>
  <si>
    <t>Entregar refrigerios y raciones alimenticias a personas con capacidades especiales y tercera edad</t>
  </si>
  <si>
    <t>Seguros</t>
  </si>
  <si>
    <t>Poliza de Fidelidad Pública</t>
  </si>
  <si>
    <t>Adquirir la caucion para rl GAD Guasaganda</t>
  </si>
  <si>
    <t>Pagina Web</t>
  </si>
  <si>
    <t>Publicidad</t>
  </si>
  <si>
    <t>Contratar pagina web parapublicacion de documentos del GAD Guasaganda</t>
  </si>
  <si>
    <t>Por una unanimidad del Gobierno en Pleno aprueban la primera reforma del Plan Operativo Anual ( POA)  del año 2017 en Sesión ordinaria realizada el día 26 de Marzo del 2017.</t>
  </si>
  <si>
    <t>Obras Varias</t>
  </si>
  <si>
    <t>Construccion de obras en los recintos de la Parroquia Guasaganda</t>
  </si>
  <si>
    <t>75.01.99.01</t>
  </si>
  <si>
    <t>Adoquinado</t>
  </si>
  <si>
    <t>Adoquinado en la Plaza Central de la Comuna Malqui</t>
  </si>
  <si>
    <t>75.01.99.02</t>
  </si>
  <si>
    <t>Arcos y alumbrado Publico</t>
  </si>
  <si>
    <t>Incremento de Arcos y Alumbrado Publico en la cancha de indor del recinto Juan Cobo.</t>
  </si>
  <si>
    <t>Paso de agua en los recintos de la Parroquia Guasaganda en covenio del GAD Provincial de Cotopaxi.</t>
  </si>
  <si>
    <t>Obras nuevas</t>
  </si>
  <si>
    <t>Recursos disponibles, para ejecucion de obras</t>
  </si>
  <si>
    <t>varios</t>
  </si>
  <si>
    <t>73.04.19</t>
  </si>
  <si>
    <t>Escuela de futbol</t>
  </si>
  <si>
    <t>Crear la escuela de futboll en la parroquia Guasaganda en convenio con el GAD Cotopaxi</t>
  </si>
  <si>
    <t>Convenio,factura,rsolucion fotos</t>
  </si>
  <si>
    <t>Adquirir la caucion para el GAD Guasaganda</t>
  </si>
  <si>
    <t>Incremento de mejors en el centro Parroquial juegos infantiles y juegos saludables</t>
  </si>
  <si>
    <t>SEGUNDO TRIMESTRE</t>
  </si>
  <si>
    <t>TERCER TRIMESTRES</t>
  </si>
  <si>
    <t>CUARTO TRIMESTRE</t>
  </si>
  <si>
    <t>LIC. ALBERTO GUISCHA PILATASIG</t>
  </si>
  <si>
    <t>Redes Electricas</t>
  </si>
  <si>
    <t xml:space="preserve">Otros mantenimiento de Obras </t>
  </si>
  <si>
    <t>Equipo de oficina</t>
  </si>
  <si>
    <t>Infocus amplificación;mejorar la Infomacíon Pública y los talleres de Capacitación en beneficio de la población de Guasaganda y sus organizaciones sociales.</t>
  </si>
  <si>
    <t>Vehiculo</t>
  </si>
  <si>
    <t>Deporte</t>
  </si>
  <si>
    <t>eliminado</t>
  </si>
  <si>
    <t>eliminado pasa corriente</t>
  </si>
  <si>
    <t>Propuesta eliminada</t>
  </si>
  <si>
    <t>Propuesta eliminado</t>
  </si>
  <si>
    <t xml:space="preserve"> PLAN OPERATIVO ANUAL DE INVERSIÓN AÑO 2017 REFORMA 1</t>
  </si>
  <si>
    <t>REFORMA REDUCCIÓN PRESUPUESTARIA-SALDO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</si>
</sst>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wrapText="1"/>
    </xf>
    <xf numFmtId="2" fontId="4" fillId="2" borderId="2" xfId="0" applyNumberFormat="1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6" fillId="2" borderId="2" xfId="0" applyFont="1" applyFill="1" applyBorder="1" applyAlignment="1">
      <alignment wrapText="1"/>
    </xf>
    <xf numFmtId="2" fontId="7" fillId="4" borderId="2" xfId="0" applyNumberFormat="1" applyFont="1" applyFill="1" applyBorder="1" applyAlignment="1"/>
    <xf numFmtId="0" fontId="2" fillId="2" borderId="1" xfId="0" applyFont="1" applyFill="1" applyBorder="1" applyAlignment="1">
      <alignment horizontal="left" wrapText="1"/>
    </xf>
    <xf numFmtId="2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/>
    <xf numFmtId="0" fontId="6" fillId="2" borderId="1" xfId="0" applyFont="1" applyFill="1" applyBorder="1" applyAlignment="1"/>
    <xf numFmtId="2" fontId="7" fillId="4" borderId="1" xfId="0" applyNumberFormat="1" applyFont="1" applyFill="1" applyBorder="1" applyAlignment="1">
      <alignment horizontal="right"/>
    </xf>
    <xf numFmtId="0" fontId="4" fillId="0" borderId="1" xfId="0" applyFont="1" applyBorder="1" applyAlignment="1"/>
    <xf numFmtId="2" fontId="4" fillId="0" borderId="1" xfId="0" applyNumberFormat="1" applyFont="1" applyBorder="1" applyAlignment="1"/>
    <xf numFmtId="0" fontId="4" fillId="2" borderId="4" xfId="0" applyFont="1" applyFill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/>
    <xf numFmtId="4" fontId="4" fillId="0" borderId="4" xfId="0" applyNumberFormat="1" applyFont="1" applyFill="1" applyBorder="1" applyAlignment="1"/>
    <xf numFmtId="4" fontId="4" fillId="2" borderId="4" xfId="0" applyNumberFormat="1" applyFont="1" applyFill="1" applyBorder="1" applyAlignment="1"/>
    <xf numFmtId="0" fontId="2" fillId="0" borderId="1" xfId="0" applyFont="1" applyFill="1" applyBorder="1" applyAlignment="1">
      <alignment horizontal="left" wrapText="1"/>
    </xf>
    <xf numFmtId="2" fontId="4" fillId="0" borderId="4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0" fontId="2" fillId="0" borderId="1" xfId="0" applyFont="1" applyBorder="1"/>
    <xf numFmtId="2" fontId="1" fillId="0" borderId="1" xfId="0" applyNumberFormat="1" applyFont="1" applyBorder="1" applyAlignment="1"/>
    <xf numFmtId="2" fontId="1" fillId="0" borderId="5" xfId="0" applyNumberFormat="1" applyFont="1" applyBorder="1" applyAlignment="1"/>
    <xf numFmtId="2" fontId="2" fillId="0" borderId="0" xfId="0" applyNumberFormat="1" applyFont="1" applyAlignment="1"/>
    <xf numFmtId="0" fontId="2" fillId="0" borderId="0" xfId="0" applyFont="1" applyAlignment="1">
      <alignment vertical="center"/>
    </xf>
    <xf numFmtId="2" fontId="2" fillId="0" borderId="0" xfId="0" applyNumberFormat="1" applyFont="1"/>
    <xf numFmtId="0" fontId="1" fillId="0" borderId="0" xfId="0" applyFont="1"/>
    <xf numFmtId="2" fontId="1" fillId="0" borderId="0" xfId="0" applyNumberFormat="1" applyFont="1"/>
    <xf numFmtId="0" fontId="4" fillId="2" borderId="1" xfId="0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2" fontId="4" fillId="5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/>
    <xf numFmtId="2" fontId="7" fillId="6" borderId="2" xfId="0" applyNumberFormat="1" applyFont="1" applyFill="1" applyBorder="1" applyAlignment="1"/>
    <xf numFmtId="2" fontId="4" fillId="7" borderId="1" xfId="0" applyNumberFormat="1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2" fontId="4" fillId="0" borderId="4" xfId="0" applyNumberFormat="1" applyFont="1" applyBorder="1" applyAlignment="1">
      <alignment wrapText="1"/>
    </xf>
    <xf numFmtId="2" fontId="4" fillId="0" borderId="1" xfId="0" applyNumberFormat="1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wrapText="1"/>
    </xf>
    <xf numFmtId="2" fontId="4" fillId="7" borderId="1" xfId="0" applyNumberFormat="1" applyFont="1" applyFill="1" applyBorder="1" applyAlignment="1">
      <alignment horizontal="right"/>
    </xf>
    <xf numFmtId="2" fontId="4" fillId="6" borderId="1" xfId="0" applyNumberFormat="1" applyFont="1" applyFill="1" applyBorder="1" applyAlignment="1">
      <alignment horizontal="right"/>
    </xf>
    <xf numFmtId="2" fontId="4" fillId="6" borderId="1" xfId="0" applyNumberFormat="1" applyFont="1" applyFill="1" applyBorder="1" applyAlignment="1"/>
    <xf numFmtId="2" fontId="4" fillId="6" borderId="2" xfId="0" applyNumberFormat="1" applyFont="1" applyFill="1" applyBorder="1" applyAlignment="1"/>
    <xf numFmtId="2" fontId="4" fillId="7" borderId="2" xfId="0" applyNumberFormat="1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2"/>
  <sheetViews>
    <sheetView tabSelected="1" zoomScale="99" zoomScaleNormal="99" workbookViewId="0">
      <selection activeCell="B11" sqref="B11"/>
    </sheetView>
  </sheetViews>
  <sheetFormatPr baseColWidth="10" defaultColWidth="11" defaultRowHeight="12.75" x14ac:dyDescent="0.2"/>
  <cols>
    <col min="1" max="1" width="5.140625" style="1" customWidth="1"/>
    <col min="2" max="2" width="18" style="1" customWidth="1"/>
    <col min="3" max="3" width="8.140625" style="1" customWidth="1"/>
    <col min="4" max="4" width="14.140625" style="1" customWidth="1"/>
    <col min="5" max="5" width="32.5703125" style="1" customWidth="1"/>
    <col min="6" max="6" width="7" style="1" customWidth="1"/>
    <col min="7" max="7" width="11.140625" style="1" customWidth="1"/>
    <col min="8" max="8" width="9.28515625" style="1" customWidth="1"/>
    <col min="9" max="9" width="7" style="1" customWidth="1"/>
    <col min="10" max="10" width="6" style="1" customWidth="1"/>
    <col min="11" max="11" width="5.5703125" style="1" customWidth="1"/>
    <col min="12" max="12" width="5" style="1" customWidth="1"/>
    <col min="13" max="13" width="9.42578125" style="1" customWidth="1"/>
    <col min="14" max="16384" width="11" style="1"/>
  </cols>
  <sheetData>
    <row r="2" spans="1:13" ht="18.75" customHeight="1" x14ac:dyDescent="0.2">
      <c r="A2" s="68" t="s">
        <v>33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 customHeight="1" x14ac:dyDescent="0.2">
      <c r="A3" s="68" t="s">
        <v>34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" customHeight="1" x14ac:dyDescent="0.2">
      <c r="A4" s="69"/>
      <c r="B4" s="70"/>
      <c r="C4" s="70"/>
      <c r="D4" s="70"/>
      <c r="E4" s="70"/>
      <c r="F4" s="70"/>
      <c r="G4" s="70"/>
    </row>
    <row r="5" spans="1:13" x14ac:dyDescent="0.2">
      <c r="A5" s="71" t="s">
        <v>37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x14ac:dyDescent="0.2">
      <c r="A7" s="3" t="s">
        <v>35</v>
      </c>
    </row>
    <row r="8" spans="1:13" x14ac:dyDescent="0.2">
      <c r="A8" s="3" t="s">
        <v>36</v>
      </c>
    </row>
    <row r="10" spans="1:13" ht="84" x14ac:dyDescent="0.2">
      <c r="A10" s="66" t="s">
        <v>0</v>
      </c>
      <c r="B10" s="66" t="s">
        <v>1</v>
      </c>
      <c r="C10" s="66" t="s">
        <v>44</v>
      </c>
      <c r="D10" s="66" t="s">
        <v>2</v>
      </c>
      <c r="E10" s="66" t="s">
        <v>3</v>
      </c>
      <c r="F10" s="66" t="s">
        <v>4</v>
      </c>
      <c r="G10" s="66" t="s">
        <v>5</v>
      </c>
      <c r="H10" s="66" t="s">
        <v>6</v>
      </c>
      <c r="I10" s="66" t="s">
        <v>42</v>
      </c>
      <c r="J10" s="67" t="s">
        <v>7</v>
      </c>
      <c r="K10" s="67" t="s">
        <v>8</v>
      </c>
      <c r="L10" s="67" t="s">
        <v>9</v>
      </c>
      <c r="M10" s="67" t="s">
        <v>10</v>
      </c>
    </row>
    <row r="11" spans="1:13" ht="89.25" x14ac:dyDescent="0.2">
      <c r="A11" s="5">
        <v>1</v>
      </c>
      <c r="B11" s="6" t="s">
        <v>38</v>
      </c>
      <c r="C11" s="6" t="s">
        <v>45</v>
      </c>
      <c r="D11" s="6" t="s">
        <v>39</v>
      </c>
      <c r="E11" s="7" t="s">
        <v>40</v>
      </c>
      <c r="F11" s="7" t="s">
        <v>41</v>
      </c>
      <c r="G11" s="7" t="s">
        <v>13</v>
      </c>
      <c r="H11" s="8">
        <v>40000</v>
      </c>
      <c r="I11" s="9">
        <v>0</v>
      </c>
      <c r="J11" s="10" t="s">
        <v>43</v>
      </c>
      <c r="K11" s="10" t="s">
        <v>43</v>
      </c>
      <c r="L11" s="10" t="s">
        <v>14</v>
      </c>
      <c r="M11" s="11" t="s">
        <v>14</v>
      </c>
    </row>
    <row r="12" spans="1:13" ht="51" x14ac:dyDescent="0.2">
      <c r="A12" s="5">
        <v>2</v>
      </c>
      <c r="B12" s="12" t="s">
        <v>46</v>
      </c>
      <c r="C12" s="12" t="s">
        <v>47</v>
      </c>
      <c r="D12" s="6" t="s">
        <v>52</v>
      </c>
      <c r="E12" s="7" t="s">
        <v>48</v>
      </c>
      <c r="F12" s="7" t="s">
        <v>12</v>
      </c>
      <c r="G12" s="7" t="s">
        <v>13</v>
      </c>
      <c r="H12" s="13">
        <v>4500</v>
      </c>
      <c r="I12" s="13">
        <v>0</v>
      </c>
      <c r="J12" s="10" t="s">
        <v>43</v>
      </c>
      <c r="K12" s="10" t="s">
        <v>43</v>
      </c>
      <c r="L12" s="10" t="s">
        <v>14</v>
      </c>
      <c r="M12" s="11" t="s">
        <v>14</v>
      </c>
    </row>
    <row r="13" spans="1:13" ht="51" x14ac:dyDescent="0.2">
      <c r="A13" s="5">
        <v>3</v>
      </c>
      <c r="B13" s="14" t="s">
        <v>50</v>
      </c>
      <c r="C13" s="14" t="s">
        <v>51</v>
      </c>
      <c r="D13" s="6" t="s">
        <v>66</v>
      </c>
      <c r="E13" s="7" t="s">
        <v>65</v>
      </c>
      <c r="F13" s="7" t="s">
        <v>49</v>
      </c>
      <c r="G13" s="7" t="s">
        <v>13</v>
      </c>
      <c r="H13" s="13">
        <v>5102.67</v>
      </c>
      <c r="I13" s="13">
        <v>0</v>
      </c>
      <c r="J13" s="10" t="s">
        <v>43</v>
      </c>
      <c r="K13" s="10" t="s">
        <v>43</v>
      </c>
      <c r="L13" s="10" t="s">
        <v>14</v>
      </c>
      <c r="M13" s="11">
        <v>5102.67</v>
      </c>
    </row>
    <row r="14" spans="1:13" ht="51" x14ac:dyDescent="0.2">
      <c r="A14" s="5">
        <v>4</v>
      </c>
      <c r="B14" s="12" t="s">
        <v>53</v>
      </c>
      <c r="C14" s="12" t="s">
        <v>54</v>
      </c>
      <c r="D14" s="6" t="s">
        <v>25</v>
      </c>
      <c r="E14" s="7" t="s">
        <v>55</v>
      </c>
      <c r="F14" s="7" t="s">
        <v>49</v>
      </c>
      <c r="G14" s="7" t="s">
        <v>13</v>
      </c>
      <c r="H14" s="13">
        <v>5900</v>
      </c>
      <c r="I14" s="13">
        <v>0</v>
      </c>
      <c r="J14" s="10" t="s">
        <v>43</v>
      </c>
      <c r="K14" s="10" t="s">
        <v>43</v>
      </c>
      <c r="L14" s="10" t="s">
        <v>43</v>
      </c>
      <c r="M14" s="11" t="s">
        <v>14</v>
      </c>
    </row>
    <row r="15" spans="1:13" ht="178.5" x14ac:dyDescent="0.2">
      <c r="A15" s="5">
        <v>5</v>
      </c>
      <c r="B15" s="12" t="s">
        <v>59</v>
      </c>
      <c r="C15" s="12" t="s">
        <v>56</v>
      </c>
      <c r="D15" s="6" t="s">
        <v>67</v>
      </c>
      <c r="E15" s="7" t="s">
        <v>57</v>
      </c>
      <c r="F15" s="7" t="s">
        <v>58</v>
      </c>
      <c r="G15" s="7" t="s">
        <v>13</v>
      </c>
      <c r="H15" s="13">
        <v>5000</v>
      </c>
      <c r="I15" s="13">
        <v>0</v>
      </c>
      <c r="J15" s="10" t="s">
        <v>43</v>
      </c>
      <c r="K15" s="10" t="s">
        <v>43</v>
      </c>
      <c r="L15" s="10" t="s">
        <v>43</v>
      </c>
      <c r="M15" s="11" t="s">
        <v>14</v>
      </c>
    </row>
    <row r="16" spans="1:13" ht="102" x14ac:dyDescent="0.2">
      <c r="A16" s="5">
        <v>6</v>
      </c>
      <c r="B16" s="15" t="s">
        <v>60</v>
      </c>
      <c r="C16" s="14" t="s">
        <v>61</v>
      </c>
      <c r="D16" s="6" t="s">
        <v>175</v>
      </c>
      <c r="E16" s="7" t="s">
        <v>176</v>
      </c>
      <c r="F16" s="7" t="s">
        <v>62</v>
      </c>
      <c r="G16" s="7" t="s">
        <v>13</v>
      </c>
      <c r="H16" s="13">
        <v>56840.73</v>
      </c>
      <c r="I16" s="13">
        <v>0</v>
      </c>
      <c r="J16" s="10" t="s">
        <v>43</v>
      </c>
      <c r="K16" s="10" t="s">
        <v>43</v>
      </c>
      <c r="L16" s="10" t="s">
        <v>14</v>
      </c>
      <c r="M16" s="11" t="s">
        <v>14</v>
      </c>
    </row>
    <row r="17" spans="1:13" ht="102" x14ac:dyDescent="0.2">
      <c r="A17" s="5">
        <v>7</v>
      </c>
      <c r="B17" s="15" t="s">
        <v>68</v>
      </c>
      <c r="C17" s="43" t="s">
        <v>63</v>
      </c>
      <c r="D17" s="6" t="s">
        <v>69</v>
      </c>
      <c r="E17" s="6" t="s">
        <v>70</v>
      </c>
      <c r="F17" s="7" t="s">
        <v>62</v>
      </c>
      <c r="G17" s="7" t="s">
        <v>13</v>
      </c>
      <c r="H17" s="9">
        <v>2573.21</v>
      </c>
      <c r="I17" s="16">
        <v>0</v>
      </c>
      <c r="J17" s="10" t="s">
        <v>43</v>
      </c>
      <c r="K17" s="10" t="s">
        <v>43</v>
      </c>
      <c r="L17" s="10" t="s">
        <v>43</v>
      </c>
      <c r="M17" s="11" t="s">
        <v>43</v>
      </c>
    </row>
    <row r="18" spans="1:13" ht="76.5" x14ac:dyDescent="0.2">
      <c r="A18" s="5">
        <v>8</v>
      </c>
      <c r="B18" s="14" t="s">
        <v>71</v>
      </c>
      <c r="C18" s="42" t="s">
        <v>63</v>
      </c>
      <c r="D18" s="14" t="s">
        <v>64</v>
      </c>
      <c r="E18" s="7" t="s">
        <v>72</v>
      </c>
      <c r="F18" s="7" t="s">
        <v>73</v>
      </c>
      <c r="G18" s="7" t="s">
        <v>13</v>
      </c>
      <c r="H18" s="9">
        <v>2073.81</v>
      </c>
      <c r="I18" s="13">
        <v>0</v>
      </c>
      <c r="J18" s="10" t="s">
        <v>43</v>
      </c>
      <c r="K18" s="10" t="s">
        <v>43</v>
      </c>
      <c r="L18" s="10" t="s">
        <v>43</v>
      </c>
      <c r="M18" s="11" t="s">
        <v>43</v>
      </c>
    </row>
    <row r="19" spans="1:13" ht="51" x14ac:dyDescent="0.2">
      <c r="A19" s="5">
        <v>9</v>
      </c>
      <c r="B19" s="14" t="s">
        <v>74</v>
      </c>
      <c r="C19" s="41" t="s">
        <v>75</v>
      </c>
      <c r="D19" s="6" t="s">
        <v>76</v>
      </c>
      <c r="E19" s="17" t="s">
        <v>77</v>
      </c>
      <c r="F19" s="7" t="s">
        <v>78</v>
      </c>
      <c r="G19" s="7" t="s">
        <v>13</v>
      </c>
      <c r="H19" s="9">
        <v>5900</v>
      </c>
      <c r="I19" s="9">
        <v>0</v>
      </c>
      <c r="J19" s="10" t="s">
        <v>43</v>
      </c>
      <c r="K19" s="10" t="s">
        <v>14</v>
      </c>
      <c r="L19" s="10" t="s">
        <v>14</v>
      </c>
      <c r="M19" s="11" t="s">
        <v>14</v>
      </c>
    </row>
    <row r="20" spans="1:13" ht="51" x14ac:dyDescent="0.2">
      <c r="A20" s="5">
        <v>10</v>
      </c>
      <c r="B20" s="12" t="s">
        <v>80</v>
      </c>
      <c r="C20" s="12" t="s">
        <v>79</v>
      </c>
      <c r="D20" s="6" t="s">
        <v>81</v>
      </c>
      <c r="E20" s="7" t="s">
        <v>82</v>
      </c>
      <c r="F20" s="7" t="s">
        <v>17</v>
      </c>
      <c r="G20" s="7" t="s">
        <v>13</v>
      </c>
      <c r="H20" s="18">
        <v>1000</v>
      </c>
      <c r="I20" s="18">
        <v>0</v>
      </c>
      <c r="J20" s="10" t="s">
        <v>43</v>
      </c>
      <c r="K20" s="10" t="s">
        <v>43</v>
      </c>
      <c r="L20" s="10" t="s">
        <v>14</v>
      </c>
      <c r="M20" s="11" t="s">
        <v>14</v>
      </c>
    </row>
    <row r="21" spans="1:13" ht="63.75" x14ac:dyDescent="0.2">
      <c r="A21" s="5">
        <v>11</v>
      </c>
      <c r="B21" s="19" t="s">
        <v>83</v>
      </c>
      <c r="C21" s="19" t="s">
        <v>84</v>
      </c>
      <c r="D21" s="6" t="s">
        <v>85</v>
      </c>
      <c r="E21" s="7" t="s">
        <v>11</v>
      </c>
      <c r="F21" s="7" t="s">
        <v>15</v>
      </c>
      <c r="G21" s="7" t="s">
        <v>13</v>
      </c>
      <c r="H21" s="18">
        <v>4500</v>
      </c>
      <c r="I21" s="18">
        <v>0</v>
      </c>
      <c r="J21" s="10" t="s">
        <v>43</v>
      </c>
      <c r="K21" s="10" t="s">
        <v>14</v>
      </c>
      <c r="L21" s="10" t="s">
        <v>14</v>
      </c>
      <c r="M21" s="11" t="s">
        <v>14</v>
      </c>
    </row>
    <row r="22" spans="1:13" ht="38.25" x14ac:dyDescent="0.2">
      <c r="A22" s="5">
        <v>12</v>
      </c>
      <c r="B22" s="12" t="s">
        <v>86</v>
      </c>
      <c r="C22" s="12" t="s">
        <v>87</v>
      </c>
      <c r="D22" s="6" t="s">
        <v>26</v>
      </c>
      <c r="E22" s="7" t="s">
        <v>88</v>
      </c>
      <c r="F22" s="7" t="s">
        <v>17</v>
      </c>
      <c r="G22" s="7" t="s">
        <v>13</v>
      </c>
      <c r="H22" s="18">
        <v>1500</v>
      </c>
      <c r="I22" s="18">
        <v>0</v>
      </c>
      <c r="J22" s="10" t="s">
        <v>43</v>
      </c>
      <c r="K22" s="10" t="s">
        <v>14</v>
      </c>
      <c r="L22" s="10" t="s">
        <v>14</v>
      </c>
      <c r="M22" s="11" t="s">
        <v>14</v>
      </c>
    </row>
    <row r="23" spans="1:13" ht="51" x14ac:dyDescent="0.2">
      <c r="A23" s="5">
        <v>13</v>
      </c>
      <c r="B23" s="14" t="s">
        <v>89</v>
      </c>
      <c r="C23" s="14" t="s">
        <v>90</v>
      </c>
      <c r="D23" s="6" t="s">
        <v>91</v>
      </c>
      <c r="E23" s="7" t="s">
        <v>92</v>
      </c>
      <c r="F23" s="7" t="s">
        <v>93</v>
      </c>
      <c r="G23" s="7" t="s">
        <v>13</v>
      </c>
      <c r="H23" s="18">
        <v>10000</v>
      </c>
      <c r="I23" s="18">
        <v>0</v>
      </c>
      <c r="J23" s="10" t="s">
        <v>43</v>
      </c>
      <c r="K23" s="10" t="s">
        <v>14</v>
      </c>
      <c r="L23" s="10" t="s">
        <v>14</v>
      </c>
      <c r="M23" s="11" t="s">
        <v>14</v>
      </c>
    </row>
    <row r="24" spans="1:13" ht="63.75" x14ac:dyDescent="0.2">
      <c r="A24" s="5">
        <v>14</v>
      </c>
      <c r="B24" s="20" t="s">
        <v>94</v>
      </c>
      <c r="C24" s="20" t="s">
        <v>95</v>
      </c>
      <c r="D24" s="6" t="s">
        <v>99</v>
      </c>
      <c r="E24" s="7" t="s">
        <v>96</v>
      </c>
      <c r="F24" s="7" t="s">
        <v>97</v>
      </c>
      <c r="G24" s="7" t="s">
        <v>13</v>
      </c>
      <c r="H24" s="18">
        <v>2352.38</v>
      </c>
      <c r="I24" s="21">
        <v>0</v>
      </c>
      <c r="J24" s="10" t="s">
        <v>43</v>
      </c>
      <c r="K24" s="10" t="s">
        <v>43</v>
      </c>
      <c r="L24" s="10" t="s">
        <v>43</v>
      </c>
      <c r="M24" s="11" t="s">
        <v>43</v>
      </c>
    </row>
    <row r="25" spans="1:13" ht="63.75" x14ac:dyDescent="0.2">
      <c r="A25" s="5">
        <v>15</v>
      </c>
      <c r="B25" s="22" t="s">
        <v>27</v>
      </c>
      <c r="C25" s="22" t="s">
        <v>98</v>
      </c>
      <c r="D25" s="6" t="s">
        <v>100</v>
      </c>
      <c r="E25" s="7" t="s">
        <v>165</v>
      </c>
      <c r="F25" s="7" t="s">
        <v>17</v>
      </c>
      <c r="G25" s="7" t="s">
        <v>13</v>
      </c>
      <c r="H25" s="23">
        <v>5900</v>
      </c>
      <c r="I25" s="23">
        <v>0</v>
      </c>
      <c r="J25" s="10" t="s">
        <v>43</v>
      </c>
      <c r="K25" s="10" t="s">
        <v>14</v>
      </c>
      <c r="L25" s="10" t="s">
        <v>14</v>
      </c>
      <c r="M25" s="11" t="s">
        <v>14</v>
      </c>
    </row>
    <row r="26" spans="1:13" ht="63.75" x14ac:dyDescent="0.2">
      <c r="A26" s="5">
        <v>16</v>
      </c>
      <c r="B26" s="22" t="s">
        <v>101</v>
      </c>
      <c r="C26" s="22" t="s">
        <v>102</v>
      </c>
      <c r="D26" s="6" t="s">
        <v>103</v>
      </c>
      <c r="E26" s="7" t="s">
        <v>107</v>
      </c>
      <c r="F26" s="7" t="s">
        <v>104</v>
      </c>
      <c r="G26" s="7" t="s">
        <v>13</v>
      </c>
      <c r="H26" s="18">
        <v>3570</v>
      </c>
      <c r="I26" s="18">
        <v>0</v>
      </c>
      <c r="J26" s="10" t="s">
        <v>43</v>
      </c>
      <c r="K26" s="44" t="s">
        <v>43</v>
      </c>
      <c r="L26" s="10" t="s">
        <v>14</v>
      </c>
      <c r="M26" s="11" t="s">
        <v>14</v>
      </c>
    </row>
    <row r="27" spans="1:13" ht="25.5" x14ac:dyDescent="0.2">
      <c r="A27" s="5">
        <v>17</v>
      </c>
      <c r="B27" s="14" t="s">
        <v>105</v>
      </c>
      <c r="C27" s="14" t="s">
        <v>106</v>
      </c>
      <c r="D27" s="6" t="s">
        <v>108</v>
      </c>
      <c r="E27" s="7" t="s">
        <v>109</v>
      </c>
      <c r="F27" s="7" t="s">
        <v>17</v>
      </c>
      <c r="G27" s="7" t="s">
        <v>13</v>
      </c>
      <c r="H27" s="23">
        <v>1000</v>
      </c>
      <c r="I27" s="23">
        <v>0</v>
      </c>
      <c r="J27" s="10" t="s">
        <v>43</v>
      </c>
      <c r="K27" s="10" t="s">
        <v>43</v>
      </c>
      <c r="L27" s="10" t="s">
        <v>43</v>
      </c>
      <c r="M27" s="11" t="s">
        <v>14</v>
      </c>
    </row>
    <row r="28" spans="1:13" ht="38.25" x14ac:dyDescent="0.2">
      <c r="A28" s="5">
        <v>18</v>
      </c>
      <c r="B28" s="24" t="s">
        <v>110</v>
      </c>
      <c r="C28" s="24" t="s">
        <v>111</v>
      </c>
      <c r="D28" s="6" t="s">
        <v>112</v>
      </c>
      <c r="E28" s="7" t="s">
        <v>113</v>
      </c>
      <c r="F28" s="7" t="s">
        <v>17</v>
      </c>
      <c r="G28" s="7" t="s">
        <v>13</v>
      </c>
      <c r="H28" s="25">
        <v>200</v>
      </c>
      <c r="I28" s="25">
        <v>0</v>
      </c>
      <c r="J28" s="10" t="s">
        <v>43</v>
      </c>
      <c r="K28" s="10" t="s">
        <v>14</v>
      </c>
      <c r="L28" s="10" t="s">
        <v>14</v>
      </c>
      <c r="M28" s="11" t="s">
        <v>14</v>
      </c>
    </row>
    <row r="29" spans="1:13" ht="38.25" x14ac:dyDescent="0.2">
      <c r="A29" s="5">
        <v>19</v>
      </c>
      <c r="B29" s="22" t="s">
        <v>114</v>
      </c>
      <c r="C29" s="22" t="s">
        <v>115</v>
      </c>
      <c r="D29" s="6" t="s">
        <v>116</v>
      </c>
      <c r="E29" s="7" t="s">
        <v>117</v>
      </c>
      <c r="F29" s="7" t="s">
        <v>17</v>
      </c>
      <c r="G29" s="7" t="s">
        <v>13</v>
      </c>
      <c r="H29" s="23">
        <v>400</v>
      </c>
      <c r="I29" s="23">
        <v>0</v>
      </c>
      <c r="J29" s="10" t="s">
        <v>43</v>
      </c>
      <c r="K29" s="10" t="s">
        <v>14</v>
      </c>
      <c r="L29" s="10" t="s">
        <v>14</v>
      </c>
      <c r="M29" s="11" t="s">
        <v>14</v>
      </c>
    </row>
    <row r="30" spans="1:13" ht="38.25" x14ac:dyDescent="0.2">
      <c r="A30" s="5">
        <v>20</v>
      </c>
      <c r="B30" s="26" t="s">
        <v>118</v>
      </c>
      <c r="C30" s="26" t="s">
        <v>119</v>
      </c>
      <c r="D30" s="6" t="s">
        <v>22</v>
      </c>
      <c r="E30" s="7" t="s">
        <v>120</v>
      </c>
      <c r="F30" s="7" t="s">
        <v>17</v>
      </c>
      <c r="G30" s="7" t="s">
        <v>13</v>
      </c>
      <c r="H30" s="23">
        <v>1000</v>
      </c>
      <c r="I30" s="23">
        <v>0</v>
      </c>
      <c r="J30" s="10" t="s">
        <v>43</v>
      </c>
      <c r="K30" s="10" t="s">
        <v>14</v>
      </c>
      <c r="L30" s="10" t="s">
        <v>14</v>
      </c>
      <c r="M30" s="11" t="s">
        <v>14</v>
      </c>
    </row>
    <row r="31" spans="1:13" ht="76.5" x14ac:dyDescent="0.2">
      <c r="A31" s="5">
        <v>21</v>
      </c>
      <c r="B31" s="27" t="s">
        <v>121</v>
      </c>
      <c r="C31" s="27" t="s">
        <v>122</v>
      </c>
      <c r="D31" s="6" t="s">
        <v>166</v>
      </c>
      <c r="E31" s="7" t="s">
        <v>167</v>
      </c>
      <c r="F31" s="7" t="s">
        <v>123</v>
      </c>
      <c r="G31" s="7" t="s">
        <v>13</v>
      </c>
      <c r="H31" s="23">
        <v>5963.75</v>
      </c>
      <c r="I31" s="23">
        <v>0</v>
      </c>
      <c r="J31" s="44" t="s">
        <v>43</v>
      </c>
      <c r="K31" s="10" t="s">
        <v>14</v>
      </c>
      <c r="L31" s="10" t="s">
        <v>14</v>
      </c>
      <c r="M31" s="11" t="s">
        <v>14</v>
      </c>
    </row>
    <row r="32" spans="1:13" ht="38.25" x14ac:dyDescent="0.2">
      <c r="A32" s="5">
        <v>22</v>
      </c>
      <c r="B32" s="19" t="s">
        <v>23</v>
      </c>
      <c r="C32" s="19" t="s">
        <v>124</v>
      </c>
      <c r="D32" s="6" t="s">
        <v>24</v>
      </c>
      <c r="E32" s="7" t="s">
        <v>16</v>
      </c>
      <c r="F32" s="7" t="s">
        <v>17</v>
      </c>
      <c r="G32" s="7" t="s">
        <v>13</v>
      </c>
      <c r="H32" s="18">
        <v>600</v>
      </c>
      <c r="I32" s="18">
        <v>0</v>
      </c>
      <c r="J32" s="10" t="s">
        <v>43</v>
      </c>
      <c r="K32" s="10" t="s">
        <v>14</v>
      </c>
      <c r="L32" s="10" t="s">
        <v>14</v>
      </c>
      <c r="M32" s="11" t="s">
        <v>14</v>
      </c>
    </row>
    <row r="33" spans="1:13" ht="51" x14ac:dyDescent="0.2">
      <c r="A33" s="5">
        <v>23</v>
      </c>
      <c r="B33" s="28" t="s">
        <v>128</v>
      </c>
      <c r="C33" s="28" t="s">
        <v>125</v>
      </c>
      <c r="D33" s="6" t="s">
        <v>126</v>
      </c>
      <c r="E33" s="29" t="s">
        <v>127</v>
      </c>
      <c r="F33" s="7" t="s">
        <v>17</v>
      </c>
      <c r="G33" s="7" t="s">
        <v>13</v>
      </c>
      <c r="H33" s="30">
        <v>5900</v>
      </c>
      <c r="I33" s="30">
        <v>0</v>
      </c>
      <c r="J33" s="10" t="s">
        <v>43</v>
      </c>
      <c r="K33" s="10" t="s">
        <v>14</v>
      </c>
      <c r="L33" s="10" t="s">
        <v>14</v>
      </c>
      <c r="M33" s="11" t="s">
        <v>14</v>
      </c>
    </row>
    <row r="34" spans="1:13" ht="25.5" x14ac:dyDescent="0.2">
      <c r="A34" s="5">
        <v>24</v>
      </c>
      <c r="B34" s="19" t="s">
        <v>19</v>
      </c>
      <c r="C34" s="19" t="s">
        <v>129</v>
      </c>
      <c r="D34" s="6" t="s">
        <v>20</v>
      </c>
      <c r="E34" s="7" t="s">
        <v>130</v>
      </c>
      <c r="F34" s="7" t="s">
        <v>21</v>
      </c>
      <c r="G34" s="7" t="s">
        <v>13</v>
      </c>
      <c r="H34" s="18">
        <v>15000</v>
      </c>
      <c r="I34" s="18">
        <v>0</v>
      </c>
      <c r="J34" s="10" t="s">
        <v>43</v>
      </c>
      <c r="K34" s="10" t="s">
        <v>14</v>
      </c>
      <c r="L34" s="10" t="s">
        <v>14</v>
      </c>
      <c r="M34" s="11" t="s">
        <v>14</v>
      </c>
    </row>
    <row r="35" spans="1:13" ht="63.75" x14ac:dyDescent="0.2">
      <c r="A35" s="5">
        <v>25</v>
      </c>
      <c r="B35" s="19" t="s">
        <v>131</v>
      </c>
      <c r="C35" s="19" t="s">
        <v>132</v>
      </c>
      <c r="D35" s="6" t="s">
        <v>133</v>
      </c>
      <c r="E35" s="17" t="s">
        <v>18</v>
      </c>
      <c r="F35" s="7" t="s">
        <v>17</v>
      </c>
      <c r="G35" s="7" t="s">
        <v>13</v>
      </c>
      <c r="H35" s="18">
        <v>4995.7</v>
      </c>
      <c r="I35" s="18">
        <v>0</v>
      </c>
      <c r="J35" s="10" t="s">
        <v>43</v>
      </c>
      <c r="K35" s="10" t="s">
        <v>14</v>
      </c>
      <c r="L35" s="10" t="s">
        <v>14</v>
      </c>
      <c r="M35" s="11" t="s">
        <v>14</v>
      </c>
    </row>
    <row r="36" spans="1:13" ht="63.75" x14ac:dyDescent="0.2">
      <c r="A36" s="5">
        <v>26</v>
      </c>
      <c r="B36" s="19" t="s">
        <v>135</v>
      </c>
      <c r="C36" s="19" t="s">
        <v>134</v>
      </c>
      <c r="D36" s="6" t="s">
        <v>136</v>
      </c>
      <c r="E36" s="7" t="s">
        <v>137</v>
      </c>
      <c r="F36" s="7" t="s">
        <v>17</v>
      </c>
      <c r="G36" s="7" t="s">
        <v>13</v>
      </c>
      <c r="H36" s="18">
        <v>7538.11</v>
      </c>
      <c r="I36" s="18">
        <v>0</v>
      </c>
      <c r="J36" s="10" t="s">
        <v>43</v>
      </c>
      <c r="K36" s="10" t="s">
        <v>14</v>
      </c>
      <c r="L36" s="10" t="s">
        <v>14</v>
      </c>
      <c r="M36" s="11" t="s">
        <v>14</v>
      </c>
    </row>
    <row r="37" spans="1:13" ht="51" x14ac:dyDescent="0.2">
      <c r="A37" s="5">
        <v>27</v>
      </c>
      <c r="B37" s="19" t="s">
        <v>138</v>
      </c>
      <c r="C37" s="19" t="s">
        <v>139</v>
      </c>
      <c r="D37" s="6" t="s">
        <v>140</v>
      </c>
      <c r="E37" s="7" t="s">
        <v>141</v>
      </c>
      <c r="F37" s="7" t="s">
        <v>17</v>
      </c>
      <c r="G37" s="7" t="s">
        <v>13</v>
      </c>
      <c r="H37" s="31">
        <v>1000</v>
      </c>
      <c r="I37" s="31">
        <v>0</v>
      </c>
      <c r="J37" s="10" t="s">
        <v>43</v>
      </c>
      <c r="K37" s="10" t="s">
        <v>14</v>
      </c>
      <c r="L37" s="10" t="s">
        <v>14</v>
      </c>
      <c r="M37" s="11" t="s">
        <v>14</v>
      </c>
    </row>
    <row r="38" spans="1:13" ht="63.75" x14ac:dyDescent="0.2">
      <c r="A38" s="5">
        <v>28</v>
      </c>
      <c r="B38" s="32" t="s">
        <v>144</v>
      </c>
      <c r="C38" s="32" t="s">
        <v>142</v>
      </c>
      <c r="D38" s="6" t="s">
        <v>143</v>
      </c>
      <c r="E38" s="7" t="s">
        <v>145</v>
      </c>
      <c r="F38" s="7" t="s">
        <v>17</v>
      </c>
      <c r="G38" s="7" t="s">
        <v>13</v>
      </c>
      <c r="H38" s="31">
        <v>2000</v>
      </c>
      <c r="I38" s="31">
        <v>0</v>
      </c>
      <c r="J38" s="10" t="s">
        <v>43</v>
      </c>
      <c r="K38" s="10" t="s">
        <v>14</v>
      </c>
      <c r="L38" s="10" t="s">
        <v>14</v>
      </c>
      <c r="M38" s="11" t="s">
        <v>14</v>
      </c>
    </row>
    <row r="39" spans="1:13" ht="76.5" x14ac:dyDescent="0.2">
      <c r="A39" s="5">
        <v>29</v>
      </c>
      <c r="B39" s="19" t="s">
        <v>146</v>
      </c>
      <c r="C39" s="19" t="s">
        <v>147</v>
      </c>
      <c r="D39" s="6" t="s">
        <v>148</v>
      </c>
      <c r="E39" s="7" t="s">
        <v>149</v>
      </c>
      <c r="F39" s="7" t="s">
        <v>21</v>
      </c>
      <c r="G39" s="7" t="s">
        <v>13</v>
      </c>
      <c r="H39" s="31">
        <v>5904</v>
      </c>
      <c r="I39" s="31">
        <v>0</v>
      </c>
      <c r="J39" s="10" t="s">
        <v>43</v>
      </c>
      <c r="K39" s="10" t="s">
        <v>14</v>
      </c>
      <c r="L39" s="10" t="s">
        <v>43</v>
      </c>
      <c r="M39" s="11" t="s">
        <v>43</v>
      </c>
    </row>
    <row r="40" spans="1:13" ht="63.75" x14ac:dyDescent="0.2">
      <c r="A40" s="5">
        <v>30</v>
      </c>
      <c r="B40" s="32" t="s">
        <v>150</v>
      </c>
      <c r="C40" s="32" t="s">
        <v>151</v>
      </c>
      <c r="D40" s="6" t="s">
        <v>152</v>
      </c>
      <c r="E40" s="7" t="s">
        <v>153</v>
      </c>
      <c r="F40" s="7" t="s">
        <v>17</v>
      </c>
      <c r="G40" s="7" t="s">
        <v>13</v>
      </c>
      <c r="H40" s="31">
        <v>300</v>
      </c>
      <c r="I40" s="31">
        <v>0</v>
      </c>
      <c r="J40" s="10" t="s">
        <v>43</v>
      </c>
      <c r="K40" s="44" t="s">
        <v>43</v>
      </c>
      <c r="L40" s="10" t="s">
        <v>14</v>
      </c>
      <c r="M40" s="11" t="s">
        <v>14</v>
      </c>
    </row>
    <row r="41" spans="1:13" ht="76.5" x14ac:dyDescent="0.2">
      <c r="A41" s="5">
        <v>31</v>
      </c>
      <c r="B41" s="32" t="s">
        <v>154</v>
      </c>
      <c r="C41" s="32" t="s">
        <v>155</v>
      </c>
      <c r="D41" s="6" t="s">
        <v>157</v>
      </c>
      <c r="E41" s="7" t="s">
        <v>156</v>
      </c>
      <c r="F41" s="7" t="s">
        <v>21</v>
      </c>
      <c r="G41" s="7" t="s">
        <v>13</v>
      </c>
      <c r="H41" s="31">
        <v>2000</v>
      </c>
      <c r="I41" s="18">
        <v>0</v>
      </c>
      <c r="J41" s="44" t="s">
        <v>43</v>
      </c>
      <c r="K41" s="44" t="s">
        <v>43</v>
      </c>
      <c r="L41" s="10" t="s">
        <v>14</v>
      </c>
      <c r="M41" s="11" t="s">
        <v>14</v>
      </c>
    </row>
    <row r="42" spans="1:13" ht="38.25" x14ac:dyDescent="0.2">
      <c r="A42" s="5">
        <v>32</v>
      </c>
      <c r="B42" s="32" t="s">
        <v>168</v>
      </c>
      <c r="C42" s="32"/>
      <c r="D42" s="6" t="s">
        <v>169</v>
      </c>
      <c r="E42" s="7" t="s">
        <v>170</v>
      </c>
      <c r="F42" s="7" t="s">
        <v>17</v>
      </c>
      <c r="G42" s="7" t="s">
        <v>13</v>
      </c>
      <c r="H42" s="31">
        <v>180</v>
      </c>
      <c r="I42" s="31">
        <v>0</v>
      </c>
      <c r="J42" s="10" t="s">
        <v>43</v>
      </c>
      <c r="K42" s="44" t="s">
        <v>43</v>
      </c>
      <c r="L42" s="10"/>
      <c r="M42" s="11"/>
    </row>
    <row r="43" spans="1:13" ht="25.5" x14ac:dyDescent="0.2">
      <c r="A43" s="5">
        <v>33</v>
      </c>
      <c r="B43" s="32" t="s">
        <v>171</v>
      </c>
      <c r="C43" s="32"/>
      <c r="D43" s="6" t="s">
        <v>172</v>
      </c>
      <c r="E43" s="7" t="s">
        <v>173</v>
      </c>
      <c r="F43" s="7" t="s">
        <v>17</v>
      </c>
      <c r="G43" s="7" t="s">
        <v>13</v>
      </c>
      <c r="H43" s="31">
        <v>250</v>
      </c>
      <c r="I43" s="45">
        <v>0</v>
      </c>
      <c r="J43" s="10" t="s">
        <v>43</v>
      </c>
      <c r="K43" s="10" t="s">
        <v>43</v>
      </c>
      <c r="L43" s="10" t="s">
        <v>43</v>
      </c>
      <c r="M43" s="11" t="s">
        <v>43</v>
      </c>
    </row>
    <row r="44" spans="1:13" x14ac:dyDescent="0.2">
      <c r="A44" s="33"/>
      <c r="B44" s="72" t="s">
        <v>28</v>
      </c>
      <c r="C44" s="73"/>
      <c r="D44" s="73"/>
      <c r="E44" s="73"/>
      <c r="F44" s="73"/>
      <c r="G44" s="74"/>
      <c r="H44" s="34">
        <f>SUM(H11:H43)</f>
        <v>210944.36</v>
      </c>
      <c r="I44" s="35">
        <f>SUM(I11:I43)</f>
        <v>0</v>
      </c>
      <c r="J44" s="75"/>
      <c r="K44" s="76"/>
      <c r="L44" s="76"/>
      <c r="M44" s="77"/>
    </row>
    <row r="45" spans="1:13" x14ac:dyDescent="0.2">
      <c r="H45" s="36"/>
      <c r="I45" s="36"/>
    </row>
    <row r="46" spans="1:13" ht="15" x14ac:dyDescent="0.25">
      <c r="B46" s="37" t="s">
        <v>158</v>
      </c>
      <c r="C46" s="37"/>
      <c r="G46"/>
      <c r="H46"/>
      <c r="I46"/>
    </row>
    <row r="47" spans="1:13" x14ac:dyDescent="0.2">
      <c r="H47" s="36"/>
      <c r="I47" s="36"/>
    </row>
    <row r="48" spans="1:13" x14ac:dyDescent="0.2">
      <c r="H48" s="36"/>
      <c r="I48" s="36"/>
    </row>
    <row r="49" spans="2:11" x14ac:dyDescent="0.2">
      <c r="H49" s="36"/>
      <c r="I49" s="36"/>
    </row>
    <row r="50" spans="2:11" x14ac:dyDescent="0.2">
      <c r="H50" s="36"/>
      <c r="I50" s="36"/>
    </row>
    <row r="51" spans="2:11" x14ac:dyDescent="0.2">
      <c r="B51" s="1" t="s">
        <v>159</v>
      </c>
      <c r="J51" s="1" t="s">
        <v>160</v>
      </c>
      <c r="K51" s="38"/>
    </row>
    <row r="52" spans="2:11" x14ac:dyDescent="0.2">
      <c r="B52" s="39" t="s">
        <v>29</v>
      </c>
      <c r="C52" s="39"/>
      <c r="D52" s="39"/>
      <c r="E52" s="39"/>
      <c r="J52" s="40" t="s">
        <v>30</v>
      </c>
      <c r="K52" s="40"/>
    </row>
    <row r="53" spans="2:11" x14ac:dyDescent="0.2">
      <c r="B53" s="39"/>
      <c r="C53" s="39"/>
      <c r="D53" s="39"/>
      <c r="E53" s="39"/>
      <c r="J53" s="40"/>
      <c r="K53" s="40"/>
    </row>
    <row r="54" spans="2:11" x14ac:dyDescent="0.2">
      <c r="B54" s="39"/>
      <c r="C54" s="39"/>
      <c r="D54" s="39"/>
      <c r="E54" s="39"/>
      <c r="J54" s="40"/>
      <c r="K54" s="40"/>
    </row>
    <row r="56" spans="2:11" x14ac:dyDescent="0.2">
      <c r="B56" s="1" t="s">
        <v>162</v>
      </c>
      <c r="J56" s="38" t="s">
        <v>161</v>
      </c>
      <c r="K56" s="38"/>
    </row>
    <row r="57" spans="2:11" x14ac:dyDescent="0.2">
      <c r="B57" s="39" t="s">
        <v>31</v>
      </c>
      <c r="C57" s="39"/>
      <c r="D57" s="39"/>
      <c r="E57" s="39"/>
      <c r="J57" s="40" t="s">
        <v>31</v>
      </c>
      <c r="K57" s="40"/>
    </row>
    <row r="58" spans="2:11" x14ac:dyDescent="0.2">
      <c r="B58" s="39"/>
      <c r="C58" s="39"/>
      <c r="D58" s="39"/>
      <c r="E58" s="39"/>
      <c r="J58" s="40"/>
      <c r="K58" s="40"/>
    </row>
    <row r="59" spans="2:11" x14ac:dyDescent="0.2">
      <c r="B59" s="39"/>
      <c r="C59" s="39"/>
      <c r="D59" s="39"/>
      <c r="E59" s="39"/>
      <c r="J59" s="40"/>
      <c r="K59" s="40"/>
    </row>
    <row r="60" spans="2:11" x14ac:dyDescent="0.2">
      <c r="B60" s="39"/>
      <c r="C60" s="39"/>
      <c r="D60" s="39"/>
      <c r="E60" s="39"/>
      <c r="J60" s="40"/>
      <c r="K60" s="40"/>
    </row>
    <row r="61" spans="2:11" x14ac:dyDescent="0.2">
      <c r="B61" s="1" t="s">
        <v>163</v>
      </c>
      <c r="J61" s="38" t="s">
        <v>164</v>
      </c>
      <c r="K61" s="38"/>
    </row>
    <row r="62" spans="2:11" x14ac:dyDescent="0.2">
      <c r="B62" s="39" t="s">
        <v>31</v>
      </c>
      <c r="C62" s="39"/>
      <c r="D62" s="39"/>
      <c r="E62" s="39"/>
      <c r="J62" s="40" t="s">
        <v>32</v>
      </c>
      <c r="K62" s="40"/>
    </row>
  </sheetData>
  <mergeCells count="6">
    <mergeCell ref="A2:L2"/>
    <mergeCell ref="A3:L3"/>
    <mergeCell ref="A4:G4"/>
    <mergeCell ref="A5:L5"/>
    <mergeCell ref="B44:G44"/>
    <mergeCell ref="J44:M44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zoomScaleNormal="100" workbookViewId="0">
      <selection activeCell="I4" sqref="I4"/>
    </sheetView>
  </sheetViews>
  <sheetFormatPr baseColWidth="10" defaultRowHeight="15" x14ac:dyDescent="0.25"/>
  <cols>
    <col min="1" max="1" width="4.140625" customWidth="1"/>
    <col min="2" max="2" width="18" customWidth="1"/>
    <col min="3" max="3" width="8.42578125" customWidth="1"/>
    <col min="4" max="4" width="12.85546875" customWidth="1"/>
    <col min="5" max="5" width="37.5703125" customWidth="1"/>
    <col min="6" max="6" width="12.85546875" customWidth="1"/>
    <col min="7" max="7" width="7.7109375" customWidth="1"/>
    <col min="8" max="8" width="9.7109375" customWidth="1"/>
    <col min="9" max="9" width="9.85546875" customWidth="1"/>
    <col min="10" max="10" width="4.85546875" customWidth="1"/>
    <col min="11" max="11" width="5.42578125" customWidth="1"/>
    <col min="12" max="12" width="7.42578125" customWidth="1"/>
    <col min="13" max="13" width="4.7109375" customWidth="1"/>
  </cols>
  <sheetData>
    <row r="1" spans="1:13" ht="15" customHeight="1" x14ac:dyDescent="0.25">
      <c r="A1" s="68" t="s">
        <v>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5" customHeight="1" x14ac:dyDescent="0.25">
      <c r="A2" s="68" t="s">
        <v>34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x14ac:dyDescent="0.25">
      <c r="A3" s="71" t="s">
        <v>207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x14ac:dyDescent="0.25">
      <c r="A4" s="3" t="s">
        <v>35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 t="s">
        <v>36</v>
      </c>
      <c r="B5" s="1"/>
      <c r="C5" s="1"/>
      <c r="D5" s="1"/>
      <c r="E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42" customHeight="1" x14ac:dyDescent="0.25">
      <c r="A7" s="4" t="s">
        <v>0</v>
      </c>
      <c r="B7" s="49" t="s">
        <v>1</v>
      </c>
      <c r="C7" s="49" t="s">
        <v>44</v>
      </c>
      <c r="D7" s="49" t="s">
        <v>2</v>
      </c>
      <c r="E7" s="49" t="s">
        <v>3</v>
      </c>
      <c r="F7" s="49" t="s">
        <v>4</v>
      </c>
      <c r="G7" s="49" t="s">
        <v>5</v>
      </c>
      <c r="H7" s="49" t="s">
        <v>6</v>
      </c>
      <c r="I7" s="49" t="s">
        <v>208</v>
      </c>
      <c r="J7" s="50" t="s">
        <v>7</v>
      </c>
      <c r="K7" s="50" t="s">
        <v>193</v>
      </c>
      <c r="L7" s="50" t="s">
        <v>194</v>
      </c>
      <c r="M7" s="50" t="s">
        <v>195</v>
      </c>
    </row>
    <row r="8" spans="1:13" ht="75.75" customHeight="1" x14ac:dyDescent="0.25">
      <c r="A8" s="5">
        <v>1</v>
      </c>
      <c r="B8" s="6" t="s">
        <v>201</v>
      </c>
      <c r="C8" s="6" t="s">
        <v>45</v>
      </c>
      <c r="D8" s="6" t="s">
        <v>39</v>
      </c>
      <c r="E8" s="7" t="s">
        <v>40</v>
      </c>
      <c r="F8" s="7" t="s">
        <v>41</v>
      </c>
      <c r="G8" s="7" t="s">
        <v>13</v>
      </c>
      <c r="H8" s="8">
        <v>40000</v>
      </c>
      <c r="I8" s="65">
        <v>1</v>
      </c>
      <c r="J8" s="10">
        <v>0</v>
      </c>
      <c r="K8" s="10">
        <v>0</v>
      </c>
      <c r="L8" s="10">
        <v>0</v>
      </c>
      <c r="M8" s="10">
        <v>0</v>
      </c>
    </row>
    <row r="9" spans="1:13" ht="52.5" customHeight="1" x14ac:dyDescent="0.25">
      <c r="A9" s="5">
        <v>2</v>
      </c>
      <c r="B9" s="12" t="s">
        <v>199</v>
      </c>
      <c r="C9" s="12" t="s">
        <v>47</v>
      </c>
      <c r="D9" s="6" t="s">
        <v>52</v>
      </c>
      <c r="E9" s="7" t="s">
        <v>200</v>
      </c>
      <c r="F9" s="7" t="s">
        <v>12</v>
      </c>
      <c r="G9" s="7" t="s">
        <v>13</v>
      </c>
      <c r="H9" s="13">
        <v>4500</v>
      </c>
      <c r="I9" s="48">
        <v>2000</v>
      </c>
      <c r="J9" s="10">
        <v>0</v>
      </c>
      <c r="K9" s="10" t="s">
        <v>43</v>
      </c>
      <c r="L9" s="10" t="s">
        <v>43</v>
      </c>
      <c r="M9" s="10" t="s">
        <v>14</v>
      </c>
    </row>
    <row r="10" spans="1:13" ht="51" customHeight="1" x14ac:dyDescent="0.25">
      <c r="A10" s="5">
        <v>3</v>
      </c>
      <c r="B10" s="12" t="s">
        <v>50</v>
      </c>
      <c r="C10" s="14" t="s">
        <v>51</v>
      </c>
      <c r="D10" s="6" t="s">
        <v>66</v>
      </c>
      <c r="E10" s="7" t="s">
        <v>65</v>
      </c>
      <c r="F10" s="7" t="s">
        <v>49</v>
      </c>
      <c r="G10" s="7" t="s">
        <v>13</v>
      </c>
      <c r="H10" s="13">
        <v>5102.67</v>
      </c>
      <c r="I10" s="13">
        <v>0</v>
      </c>
      <c r="J10" s="10" t="s">
        <v>43</v>
      </c>
      <c r="K10" s="10" t="s">
        <v>43</v>
      </c>
      <c r="L10" s="10" t="s">
        <v>43</v>
      </c>
      <c r="M10" s="10" t="s">
        <v>14</v>
      </c>
    </row>
    <row r="11" spans="1:13" ht="51.75" customHeight="1" x14ac:dyDescent="0.25">
      <c r="A11" s="5">
        <v>4</v>
      </c>
      <c r="B11" s="12" t="s">
        <v>198</v>
      </c>
      <c r="C11" s="12" t="s">
        <v>54</v>
      </c>
      <c r="D11" s="6" t="s">
        <v>25</v>
      </c>
      <c r="E11" s="7" t="s">
        <v>55</v>
      </c>
      <c r="F11" s="7" t="s">
        <v>49</v>
      </c>
      <c r="G11" s="7" t="s">
        <v>13</v>
      </c>
      <c r="H11" s="13">
        <v>6900</v>
      </c>
      <c r="I11" s="13">
        <v>0</v>
      </c>
      <c r="J11" s="10" t="s">
        <v>43</v>
      </c>
      <c r="K11" s="10" t="s">
        <v>43</v>
      </c>
      <c r="L11" s="10" t="s">
        <v>43</v>
      </c>
      <c r="M11" s="10" t="s">
        <v>43</v>
      </c>
    </row>
    <row r="12" spans="1:13" ht="50.25" customHeight="1" x14ac:dyDescent="0.25">
      <c r="A12" s="5">
        <v>5</v>
      </c>
      <c r="B12" s="12" t="s">
        <v>197</v>
      </c>
      <c r="C12" s="12" t="s">
        <v>56</v>
      </c>
      <c r="D12" s="6" t="s">
        <v>67</v>
      </c>
      <c r="E12" s="7" t="s">
        <v>57</v>
      </c>
      <c r="F12" s="7" t="s">
        <v>58</v>
      </c>
      <c r="G12" s="7" t="s">
        <v>13</v>
      </c>
      <c r="H12" s="13">
        <v>5000</v>
      </c>
      <c r="I12" s="13">
        <v>0</v>
      </c>
      <c r="J12" s="10" t="s">
        <v>43</v>
      </c>
      <c r="K12" s="10" t="s">
        <v>43</v>
      </c>
      <c r="L12" s="10" t="s">
        <v>43</v>
      </c>
      <c r="M12" s="10" t="s">
        <v>43</v>
      </c>
    </row>
    <row r="13" spans="1:13" ht="50.25" customHeight="1" x14ac:dyDescent="0.25">
      <c r="A13" s="5">
        <v>6</v>
      </c>
      <c r="B13" s="15" t="s">
        <v>60</v>
      </c>
      <c r="C13" s="14" t="s">
        <v>61</v>
      </c>
      <c r="D13" s="6" t="s">
        <v>186</v>
      </c>
      <c r="E13" s="7" t="s">
        <v>185</v>
      </c>
      <c r="F13" s="7" t="s">
        <v>62</v>
      </c>
      <c r="G13" s="7" t="s">
        <v>13</v>
      </c>
      <c r="H13" s="13">
        <v>56840.73</v>
      </c>
      <c r="I13" s="63">
        <v>15347.33</v>
      </c>
      <c r="J13" s="10">
        <v>0</v>
      </c>
      <c r="K13" s="10">
        <v>0</v>
      </c>
      <c r="L13" s="10" t="s">
        <v>43</v>
      </c>
      <c r="M13" s="10" t="s">
        <v>14</v>
      </c>
    </row>
    <row r="14" spans="1:13" ht="50.25" customHeight="1" x14ac:dyDescent="0.25">
      <c r="A14" s="5"/>
      <c r="B14" s="15" t="s">
        <v>60</v>
      </c>
      <c r="C14" s="46" t="s">
        <v>177</v>
      </c>
      <c r="D14" s="6" t="s">
        <v>178</v>
      </c>
      <c r="E14" s="7" t="s">
        <v>179</v>
      </c>
      <c r="F14" s="7" t="s">
        <v>62</v>
      </c>
      <c r="G14" s="7" t="s">
        <v>13</v>
      </c>
      <c r="H14" s="9">
        <v>0</v>
      </c>
      <c r="I14" s="64">
        <v>4548.96</v>
      </c>
      <c r="J14" s="10">
        <v>0</v>
      </c>
      <c r="K14" s="10">
        <v>0</v>
      </c>
      <c r="L14" s="44">
        <v>4548.96</v>
      </c>
      <c r="M14" s="10">
        <v>0</v>
      </c>
    </row>
    <row r="15" spans="1:13" ht="50.25" customHeight="1" x14ac:dyDescent="0.25">
      <c r="A15" s="5">
        <v>7</v>
      </c>
      <c r="B15" s="15" t="s">
        <v>60</v>
      </c>
      <c r="C15" s="46" t="s">
        <v>180</v>
      </c>
      <c r="D15" s="6" t="s">
        <v>181</v>
      </c>
      <c r="E15" s="7" t="s">
        <v>182</v>
      </c>
      <c r="F15" s="7" t="s">
        <v>62</v>
      </c>
      <c r="G15" s="7" t="s">
        <v>13</v>
      </c>
      <c r="H15" s="9">
        <v>0</v>
      </c>
      <c r="I15" s="64">
        <v>4437.1499999999996</v>
      </c>
      <c r="J15" s="10">
        <v>0</v>
      </c>
      <c r="K15" s="10">
        <v>0</v>
      </c>
      <c r="L15" s="44">
        <v>4437.1499999999996</v>
      </c>
      <c r="M15" s="10">
        <v>0</v>
      </c>
    </row>
    <row r="16" spans="1:13" ht="48" customHeight="1" x14ac:dyDescent="0.25">
      <c r="A16" s="5">
        <v>8</v>
      </c>
      <c r="B16" s="15" t="s">
        <v>184</v>
      </c>
      <c r="C16" s="43" t="s">
        <v>63</v>
      </c>
      <c r="D16" s="6" t="s">
        <v>69</v>
      </c>
      <c r="E16" s="6" t="s">
        <v>183</v>
      </c>
      <c r="F16" s="7" t="s">
        <v>62</v>
      </c>
      <c r="G16" s="7" t="s">
        <v>13</v>
      </c>
      <c r="H16" s="9">
        <v>2573.21</v>
      </c>
      <c r="I16" s="47">
        <v>63600</v>
      </c>
      <c r="J16" s="10">
        <v>0</v>
      </c>
      <c r="K16" s="10">
        <v>0</v>
      </c>
      <c r="L16" s="10" t="s">
        <v>43</v>
      </c>
      <c r="M16" s="10" t="s">
        <v>43</v>
      </c>
    </row>
    <row r="17" spans="1:16" ht="38.25" customHeight="1" x14ac:dyDescent="0.25">
      <c r="A17" s="5">
        <v>9</v>
      </c>
      <c r="B17" s="52" t="s">
        <v>71</v>
      </c>
      <c r="C17" s="42" t="s">
        <v>63</v>
      </c>
      <c r="D17" s="12" t="s">
        <v>64</v>
      </c>
      <c r="E17" s="7" t="s">
        <v>192</v>
      </c>
      <c r="F17" s="7" t="s">
        <v>73</v>
      </c>
      <c r="G17" s="7" t="s">
        <v>13</v>
      </c>
      <c r="H17" s="9">
        <v>2073.81</v>
      </c>
      <c r="I17" s="63">
        <v>43987.31</v>
      </c>
      <c r="J17" s="10">
        <v>0</v>
      </c>
      <c r="K17" s="10">
        <v>0</v>
      </c>
      <c r="L17" s="44">
        <v>43987.31</v>
      </c>
      <c r="M17" s="10" t="s">
        <v>43</v>
      </c>
    </row>
    <row r="18" spans="1:16" ht="58.5" customHeight="1" x14ac:dyDescent="0.25">
      <c r="A18" s="5">
        <v>10</v>
      </c>
      <c r="B18" s="12" t="s">
        <v>74</v>
      </c>
      <c r="C18" s="41" t="s">
        <v>75</v>
      </c>
      <c r="D18" s="6" t="s">
        <v>76</v>
      </c>
      <c r="E18" s="17" t="s">
        <v>77</v>
      </c>
      <c r="F18" s="7" t="s">
        <v>78</v>
      </c>
      <c r="G18" s="7" t="s">
        <v>13</v>
      </c>
      <c r="H18" s="9">
        <v>5900</v>
      </c>
      <c r="I18" s="60" t="s">
        <v>206</v>
      </c>
      <c r="J18" s="10">
        <v>0</v>
      </c>
      <c r="K18" s="10">
        <v>0</v>
      </c>
      <c r="L18" s="10">
        <v>0</v>
      </c>
      <c r="M18" s="10">
        <v>0</v>
      </c>
    </row>
    <row r="19" spans="1:16" ht="54.75" customHeight="1" x14ac:dyDescent="0.25">
      <c r="A19" s="5">
        <v>11</v>
      </c>
      <c r="B19" s="12" t="s">
        <v>80</v>
      </c>
      <c r="C19" s="12" t="s">
        <v>79</v>
      </c>
      <c r="D19" s="6" t="s">
        <v>81</v>
      </c>
      <c r="E19" s="7" t="s">
        <v>82</v>
      </c>
      <c r="F19" s="7" t="s">
        <v>17</v>
      </c>
      <c r="G19" s="7" t="s">
        <v>13</v>
      </c>
      <c r="H19" s="18">
        <v>1000</v>
      </c>
      <c r="I19" s="18">
        <v>0</v>
      </c>
      <c r="J19" s="10">
        <v>0</v>
      </c>
      <c r="K19" s="10">
        <v>0</v>
      </c>
      <c r="L19" s="10" t="s">
        <v>43</v>
      </c>
      <c r="M19" s="10" t="s">
        <v>14</v>
      </c>
    </row>
    <row r="20" spans="1:16" ht="48.75" customHeight="1" x14ac:dyDescent="0.25">
      <c r="A20" s="5">
        <v>12</v>
      </c>
      <c r="B20" s="32" t="s">
        <v>83</v>
      </c>
      <c r="C20" s="19" t="s">
        <v>84</v>
      </c>
      <c r="D20" s="6" t="s">
        <v>85</v>
      </c>
      <c r="E20" s="7" t="s">
        <v>11</v>
      </c>
      <c r="F20" s="7" t="s">
        <v>15</v>
      </c>
      <c r="G20" s="7" t="s">
        <v>13</v>
      </c>
      <c r="H20" s="18">
        <v>4500</v>
      </c>
      <c r="I20" s="62">
        <v>3500</v>
      </c>
      <c r="J20" s="10" t="s">
        <v>43</v>
      </c>
      <c r="K20" s="10" t="s">
        <v>43</v>
      </c>
      <c r="L20" s="10" t="s">
        <v>14</v>
      </c>
      <c r="M20" s="10" t="s">
        <v>14</v>
      </c>
      <c r="P20" s="51"/>
    </row>
    <row r="21" spans="1:16" ht="39" customHeight="1" x14ac:dyDescent="0.25">
      <c r="A21" s="5">
        <v>13</v>
      </c>
      <c r="B21" s="12" t="s">
        <v>86</v>
      </c>
      <c r="C21" s="12" t="s">
        <v>87</v>
      </c>
      <c r="D21" s="6" t="s">
        <v>26</v>
      </c>
      <c r="E21" s="7" t="s">
        <v>88</v>
      </c>
      <c r="F21" s="7" t="s">
        <v>17</v>
      </c>
      <c r="G21" s="7" t="s">
        <v>13</v>
      </c>
      <c r="H21" s="18">
        <v>1500</v>
      </c>
      <c r="I21" s="18">
        <v>0</v>
      </c>
      <c r="J21" s="10">
        <v>1077</v>
      </c>
      <c r="K21" s="10">
        <v>0</v>
      </c>
      <c r="L21" s="10">
        <v>0</v>
      </c>
      <c r="M21" s="10">
        <v>0</v>
      </c>
    </row>
    <row r="22" spans="1:16" ht="38.25" customHeight="1" x14ac:dyDescent="0.25">
      <c r="A22" s="5">
        <v>14</v>
      </c>
      <c r="B22" s="12" t="s">
        <v>89</v>
      </c>
      <c r="C22" s="14" t="s">
        <v>90</v>
      </c>
      <c r="D22" s="6" t="s">
        <v>91</v>
      </c>
      <c r="E22" s="7" t="s">
        <v>92</v>
      </c>
      <c r="F22" s="7" t="s">
        <v>93</v>
      </c>
      <c r="G22" s="7" t="s">
        <v>13</v>
      </c>
      <c r="H22" s="18">
        <v>10000</v>
      </c>
      <c r="I22" s="59" t="s">
        <v>206</v>
      </c>
      <c r="J22" s="10">
        <v>0</v>
      </c>
      <c r="K22" s="10">
        <v>0</v>
      </c>
      <c r="L22" s="10">
        <v>0</v>
      </c>
      <c r="M22" s="10">
        <v>0</v>
      </c>
    </row>
    <row r="23" spans="1:16" ht="51.75" customHeight="1" x14ac:dyDescent="0.25">
      <c r="A23" s="5">
        <v>15</v>
      </c>
      <c r="B23" s="20" t="s">
        <v>94</v>
      </c>
      <c r="C23" s="20" t="s">
        <v>95</v>
      </c>
      <c r="D23" s="6" t="s">
        <v>99</v>
      </c>
      <c r="E23" s="7" t="s">
        <v>96</v>
      </c>
      <c r="F23" s="7" t="s">
        <v>97</v>
      </c>
      <c r="G23" s="7" t="s">
        <v>13</v>
      </c>
      <c r="H23" s="18">
        <v>2352.38</v>
      </c>
      <c r="I23" s="21">
        <v>0</v>
      </c>
      <c r="J23" s="10" t="s">
        <v>43</v>
      </c>
      <c r="K23" s="10">
        <v>2352.38</v>
      </c>
      <c r="L23" s="10" t="s">
        <v>43</v>
      </c>
      <c r="M23" s="10" t="s">
        <v>43</v>
      </c>
    </row>
    <row r="24" spans="1:16" ht="52.5" customHeight="1" x14ac:dyDescent="0.25">
      <c r="A24" s="5">
        <v>16</v>
      </c>
      <c r="B24" s="53" t="s">
        <v>27</v>
      </c>
      <c r="C24" s="22" t="s">
        <v>98</v>
      </c>
      <c r="D24" s="6" t="s">
        <v>100</v>
      </c>
      <c r="E24" s="7" t="s">
        <v>165</v>
      </c>
      <c r="F24" s="7" t="s">
        <v>17</v>
      </c>
      <c r="G24" s="7" t="s">
        <v>13</v>
      </c>
      <c r="H24" s="23">
        <v>5900</v>
      </c>
      <c r="I24" s="23" t="s">
        <v>203</v>
      </c>
      <c r="J24" s="10">
        <v>0</v>
      </c>
      <c r="K24" s="10">
        <v>0</v>
      </c>
      <c r="L24" s="10">
        <v>0</v>
      </c>
      <c r="M24" s="10">
        <v>0</v>
      </c>
    </row>
    <row r="25" spans="1:16" ht="51.75" customHeight="1" x14ac:dyDescent="0.25">
      <c r="A25" s="5">
        <v>17</v>
      </c>
      <c r="B25" s="53" t="s">
        <v>101</v>
      </c>
      <c r="C25" s="22" t="s">
        <v>102</v>
      </c>
      <c r="D25" s="6" t="s">
        <v>103</v>
      </c>
      <c r="E25" s="7" t="s">
        <v>107</v>
      </c>
      <c r="F25" s="7" t="s">
        <v>104</v>
      </c>
      <c r="G25" s="7" t="s">
        <v>13</v>
      </c>
      <c r="H25" s="18">
        <v>3570</v>
      </c>
      <c r="I25" s="62">
        <v>2500</v>
      </c>
      <c r="J25" s="10">
        <v>0</v>
      </c>
      <c r="K25" s="44">
        <v>1600</v>
      </c>
      <c r="L25" s="44" t="s">
        <v>43</v>
      </c>
      <c r="M25" s="10" t="s">
        <v>14</v>
      </c>
    </row>
    <row r="26" spans="1:16" ht="50.25" customHeight="1" x14ac:dyDescent="0.25">
      <c r="A26" s="5">
        <v>18</v>
      </c>
      <c r="B26" s="12" t="s">
        <v>105</v>
      </c>
      <c r="C26" s="14" t="s">
        <v>106</v>
      </c>
      <c r="D26" s="6" t="s">
        <v>108</v>
      </c>
      <c r="E26" s="7" t="s">
        <v>109</v>
      </c>
      <c r="F26" s="7" t="s">
        <v>17</v>
      </c>
      <c r="G26" s="7" t="s">
        <v>13</v>
      </c>
      <c r="H26" s="23">
        <v>1000</v>
      </c>
      <c r="I26" s="13" t="s">
        <v>203</v>
      </c>
      <c r="J26" s="10">
        <v>0</v>
      </c>
      <c r="K26" s="10">
        <v>0</v>
      </c>
      <c r="L26" s="10">
        <v>0</v>
      </c>
      <c r="M26" s="10">
        <v>0</v>
      </c>
    </row>
    <row r="27" spans="1:16" ht="57" customHeight="1" x14ac:dyDescent="0.25">
      <c r="A27" s="5">
        <v>19</v>
      </c>
      <c r="B27" s="54" t="s">
        <v>110</v>
      </c>
      <c r="C27" s="24" t="s">
        <v>111</v>
      </c>
      <c r="D27" s="6" t="s">
        <v>112</v>
      </c>
      <c r="E27" s="7" t="s">
        <v>113</v>
      </c>
      <c r="F27" s="7" t="s">
        <v>17</v>
      </c>
      <c r="G27" s="7" t="s">
        <v>13</v>
      </c>
      <c r="H27" s="25">
        <v>200</v>
      </c>
      <c r="I27" s="57" t="s">
        <v>204</v>
      </c>
      <c r="J27" s="10">
        <v>0</v>
      </c>
      <c r="K27" s="10">
        <v>0</v>
      </c>
      <c r="L27" s="10">
        <v>0</v>
      </c>
      <c r="M27" s="10">
        <v>0</v>
      </c>
    </row>
    <row r="28" spans="1:16" ht="36.75" customHeight="1" x14ac:dyDescent="0.25">
      <c r="A28" s="5">
        <v>20</v>
      </c>
      <c r="B28" s="53" t="s">
        <v>114</v>
      </c>
      <c r="C28" s="22" t="s">
        <v>115</v>
      </c>
      <c r="D28" s="6" t="s">
        <v>116</v>
      </c>
      <c r="E28" s="7" t="s">
        <v>117</v>
      </c>
      <c r="F28" s="7" t="s">
        <v>17</v>
      </c>
      <c r="G28" s="7" t="s">
        <v>13</v>
      </c>
      <c r="H28" s="23">
        <v>400</v>
      </c>
      <c r="I28" s="57" t="s">
        <v>204</v>
      </c>
      <c r="J28" s="10">
        <v>0</v>
      </c>
      <c r="K28" s="10">
        <v>0</v>
      </c>
      <c r="L28" s="10">
        <v>0</v>
      </c>
      <c r="M28" s="10">
        <v>0</v>
      </c>
    </row>
    <row r="29" spans="1:16" ht="35.25" customHeight="1" x14ac:dyDescent="0.25">
      <c r="A29" s="5">
        <v>21</v>
      </c>
      <c r="B29" s="55" t="s">
        <v>118</v>
      </c>
      <c r="C29" s="26" t="s">
        <v>119</v>
      </c>
      <c r="D29" s="6" t="s">
        <v>22</v>
      </c>
      <c r="E29" s="7" t="s">
        <v>120</v>
      </c>
      <c r="F29" s="7" t="s">
        <v>17</v>
      </c>
      <c r="G29" s="7" t="s">
        <v>13</v>
      </c>
      <c r="H29" s="23">
        <v>1000</v>
      </c>
      <c r="I29" s="23">
        <v>0</v>
      </c>
      <c r="J29" s="10">
        <v>0</v>
      </c>
      <c r="K29" s="10">
        <v>0</v>
      </c>
      <c r="L29" s="10" t="s">
        <v>14</v>
      </c>
      <c r="M29" s="10" t="s">
        <v>14</v>
      </c>
    </row>
    <row r="30" spans="1:16" ht="46.5" customHeight="1" x14ac:dyDescent="0.25">
      <c r="A30" s="5">
        <v>22</v>
      </c>
      <c r="B30" s="27" t="s">
        <v>121</v>
      </c>
      <c r="C30" s="27" t="s">
        <v>122</v>
      </c>
      <c r="D30" s="6" t="s">
        <v>166</v>
      </c>
      <c r="E30" s="7" t="s">
        <v>167</v>
      </c>
      <c r="F30" s="7" t="s">
        <v>123</v>
      </c>
      <c r="G30" s="7" t="s">
        <v>13</v>
      </c>
      <c r="H30" s="23">
        <v>5963.75</v>
      </c>
      <c r="I30" s="23">
        <v>0</v>
      </c>
      <c r="J30" s="44">
        <v>0</v>
      </c>
      <c r="K30" s="44">
        <v>0</v>
      </c>
      <c r="L30" s="10" t="s">
        <v>14</v>
      </c>
      <c r="M30" s="10" t="s">
        <v>14</v>
      </c>
    </row>
    <row r="31" spans="1:16" ht="39" customHeight="1" x14ac:dyDescent="0.25">
      <c r="A31" s="5">
        <v>23</v>
      </c>
      <c r="B31" s="32" t="s">
        <v>23</v>
      </c>
      <c r="C31" s="19" t="s">
        <v>124</v>
      </c>
      <c r="D31" s="6" t="s">
        <v>24</v>
      </c>
      <c r="E31" s="7" t="s">
        <v>16</v>
      </c>
      <c r="F31" s="7" t="s">
        <v>17</v>
      </c>
      <c r="G31" s="7" t="s">
        <v>13</v>
      </c>
      <c r="H31" s="18">
        <v>600</v>
      </c>
      <c r="I31" s="57" t="s">
        <v>204</v>
      </c>
      <c r="J31" s="10">
        <v>0</v>
      </c>
      <c r="K31" s="10">
        <v>0</v>
      </c>
      <c r="L31" s="10">
        <v>0</v>
      </c>
      <c r="M31" s="10">
        <v>0</v>
      </c>
    </row>
    <row r="32" spans="1:16" ht="39" customHeight="1" x14ac:dyDescent="0.25">
      <c r="A32" s="5">
        <v>24</v>
      </c>
      <c r="B32" s="56" t="s">
        <v>128</v>
      </c>
      <c r="C32" s="28" t="s">
        <v>125</v>
      </c>
      <c r="D32" s="6" t="s">
        <v>126</v>
      </c>
      <c r="E32" s="29" t="s">
        <v>127</v>
      </c>
      <c r="F32" s="7" t="s">
        <v>17</v>
      </c>
      <c r="G32" s="7" t="s">
        <v>13</v>
      </c>
      <c r="H32" s="30">
        <v>5900</v>
      </c>
      <c r="I32" s="30">
        <v>0</v>
      </c>
      <c r="J32" s="10">
        <v>0</v>
      </c>
      <c r="K32" s="10">
        <v>0</v>
      </c>
      <c r="L32" s="10" t="s">
        <v>14</v>
      </c>
      <c r="M32" s="10" t="s">
        <v>14</v>
      </c>
    </row>
    <row r="33" spans="1:14" ht="51.75" customHeight="1" x14ac:dyDescent="0.25">
      <c r="A33" s="5">
        <v>25</v>
      </c>
      <c r="B33" s="32" t="s">
        <v>19</v>
      </c>
      <c r="C33" s="19" t="s">
        <v>129</v>
      </c>
      <c r="D33" s="6" t="s">
        <v>20</v>
      </c>
      <c r="E33" s="7" t="s">
        <v>130</v>
      </c>
      <c r="F33" s="7" t="s">
        <v>21</v>
      </c>
      <c r="G33" s="7" t="s">
        <v>13</v>
      </c>
      <c r="H33" s="18">
        <v>15000</v>
      </c>
      <c r="I33" s="61">
        <v>6000</v>
      </c>
      <c r="J33" s="10">
        <v>0</v>
      </c>
      <c r="K33" s="10">
        <v>0</v>
      </c>
      <c r="L33" s="10" t="s">
        <v>14</v>
      </c>
      <c r="M33" s="10" t="s">
        <v>14</v>
      </c>
    </row>
    <row r="34" spans="1:14" ht="42.75" customHeight="1" x14ac:dyDescent="0.25">
      <c r="A34" s="5">
        <v>26</v>
      </c>
      <c r="B34" s="32" t="s">
        <v>131</v>
      </c>
      <c r="C34" s="19" t="s">
        <v>132</v>
      </c>
      <c r="D34" s="6" t="s">
        <v>133</v>
      </c>
      <c r="E34" s="17" t="s">
        <v>18</v>
      </c>
      <c r="F34" s="7" t="s">
        <v>17</v>
      </c>
      <c r="G34" s="7" t="s">
        <v>13</v>
      </c>
      <c r="H34" s="18">
        <v>4995.7</v>
      </c>
      <c r="I34" s="18">
        <v>0</v>
      </c>
      <c r="J34" s="10">
        <v>0</v>
      </c>
      <c r="K34" s="10">
        <v>0</v>
      </c>
      <c r="L34" s="10" t="s">
        <v>14</v>
      </c>
      <c r="M34" s="10" t="s">
        <v>14</v>
      </c>
    </row>
    <row r="35" spans="1:14" ht="51.75" customHeight="1" x14ac:dyDescent="0.25">
      <c r="A35" s="5">
        <v>27</v>
      </c>
      <c r="B35" s="32" t="s">
        <v>135</v>
      </c>
      <c r="C35" s="19" t="s">
        <v>134</v>
      </c>
      <c r="D35" s="6" t="s">
        <v>136</v>
      </c>
      <c r="E35" s="7" t="s">
        <v>137</v>
      </c>
      <c r="F35" s="7" t="s">
        <v>17</v>
      </c>
      <c r="G35" s="7" t="s">
        <v>13</v>
      </c>
      <c r="H35" s="18">
        <v>7538.11</v>
      </c>
      <c r="I35" s="61">
        <v>6538.11</v>
      </c>
      <c r="J35" s="10">
        <v>0</v>
      </c>
      <c r="K35" s="10">
        <v>0</v>
      </c>
      <c r="L35" s="10" t="s">
        <v>14</v>
      </c>
      <c r="M35" s="10" t="s">
        <v>14</v>
      </c>
    </row>
    <row r="36" spans="1:14" ht="48.75" customHeight="1" x14ac:dyDescent="0.25">
      <c r="A36" s="5">
        <v>28</v>
      </c>
      <c r="B36" s="32" t="s">
        <v>138</v>
      </c>
      <c r="C36" s="19" t="s">
        <v>139</v>
      </c>
      <c r="D36" s="6" t="s">
        <v>140</v>
      </c>
      <c r="E36" s="7" t="s">
        <v>141</v>
      </c>
      <c r="F36" s="7" t="s">
        <v>17</v>
      </c>
      <c r="G36" s="7" t="s">
        <v>13</v>
      </c>
      <c r="H36" s="31">
        <v>1000</v>
      </c>
      <c r="I36" s="61">
        <v>2000</v>
      </c>
      <c r="J36" s="10" t="s">
        <v>43</v>
      </c>
      <c r="K36" s="10" t="s">
        <v>43</v>
      </c>
      <c r="L36" s="10" t="s">
        <v>14</v>
      </c>
      <c r="M36" s="10" t="s">
        <v>14</v>
      </c>
    </row>
    <row r="37" spans="1:14" ht="67.5" customHeight="1" x14ac:dyDescent="0.25">
      <c r="A37" s="5">
        <v>29</v>
      </c>
      <c r="B37" s="32" t="s">
        <v>144</v>
      </c>
      <c r="C37" s="32" t="s">
        <v>142</v>
      </c>
      <c r="D37" s="6" t="s">
        <v>143</v>
      </c>
      <c r="E37" s="7" t="s">
        <v>145</v>
      </c>
      <c r="F37" s="7" t="s">
        <v>17</v>
      </c>
      <c r="G37" s="7" t="s">
        <v>13</v>
      </c>
      <c r="H37" s="31">
        <v>2000</v>
      </c>
      <c r="I37" s="58" t="s">
        <v>205</v>
      </c>
      <c r="J37" s="10">
        <v>0</v>
      </c>
      <c r="K37" s="10">
        <v>0</v>
      </c>
      <c r="L37" s="10">
        <v>0</v>
      </c>
      <c r="M37" s="10">
        <v>0</v>
      </c>
    </row>
    <row r="38" spans="1:14" ht="39" hidden="1" customHeight="1" x14ac:dyDescent="0.25">
      <c r="A38" s="5">
        <v>29</v>
      </c>
      <c r="B38" s="19" t="s">
        <v>146</v>
      </c>
      <c r="C38" s="19" t="s">
        <v>147</v>
      </c>
      <c r="D38" s="6" t="s">
        <v>148</v>
      </c>
      <c r="E38" s="7" t="s">
        <v>149</v>
      </c>
      <c r="F38" s="7" t="s">
        <v>21</v>
      </c>
      <c r="G38" s="7" t="s">
        <v>13</v>
      </c>
      <c r="H38" s="31">
        <v>5904</v>
      </c>
      <c r="I38" s="31">
        <v>0</v>
      </c>
      <c r="J38" s="10" t="s">
        <v>43</v>
      </c>
      <c r="K38" s="10" t="s">
        <v>43</v>
      </c>
      <c r="L38" s="10" t="s">
        <v>14</v>
      </c>
      <c r="M38" s="10" t="s">
        <v>43</v>
      </c>
    </row>
    <row r="39" spans="1:14" ht="39" customHeight="1" x14ac:dyDescent="0.25">
      <c r="A39" s="5">
        <v>30</v>
      </c>
      <c r="B39" s="19" t="s">
        <v>202</v>
      </c>
      <c r="C39" s="19" t="s">
        <v>187</v>
      </c>
      <c r="D39" s="6" t="s">
        <v>188</v>
      </c>
      <c r="E39" s="7" t="s">
        <v>189</v>
      </c>
      <c r="F39" s="7" t="s">
        <v>190</v>
      </c>
      <c r="G39" s="7" t="s">
        <v>13</v>
      </c>
      <c r="H39" s="31">
        <v>0</v>
      </c>
      <c r="I39" s="61">
        <v>3000</v>
      </c>
      <c r="J39" s="10">
        <v>0</v>
      </c>
      <c r="K39" s="10">
        <v>0</v>
      </c>
      <c r="L39" s="10" t="s">
        <v>43</v>
      </c>
      <c r="M39" s="10" t="s">
        <v>43</v>
      </c>
    </row>
    <row r="40" spans="1:14" ht="50.25" customHeight="1" x14ac:dyDescent="0.25">
      <c r="A40" s="5">
        <v>31</v>
      </c>
      <c r="B40" s="32" t="s">
        <v>150</v>
      </c>
      <c r="C40" s="32" t="s">
        <v>151</v>
      </c>
      <c r="D40" s="6" t="s">
        <v>152</v>
      </c>
      <c r="E40" s="7" t="s">
        <v>153</v>
      </c>
      <c r="F40" s="7" t="s">
        <v>17</v>
      </c>
      <c r="G40" s="7" t="s">
        <v>13</v>
      </c>
      <c r="H40" s="31">
        <v>300</v>
      </c>
      <c r="I40" s="61">
        <v>3366</v>
      </c>
      <c r="J40" s="10">
        <v>0</v>
      </c>
      <c r="K40" s="44">
        <v>3366</v>
      </c>
      <c r="L40" s="10">
        <v>0</v>
      </c>
      <c r="M40" s="10">
        <v>0</v>
      </c>
    </row>
    <row r="41" spans="1:14" ht="56.25" customHeight="1" x14ac:dyDescent="0.25">
      <c r="A41" s="5">
        <v>32</v>
      </c>
      <c r="B41" s="19" t="s">
        <v>154</v>
      </c>
      <c r="C41" s="32" t="s">
        <v>155</v>
      </c>
      <c r="D41" s="6" t="s">
        <v>157</v>
      </c>
      <c r="E41" s="7" t="s">
        <v>156</v>
      </c>
      <c r="F41" s="7" t="s">
        <v>21</v>
      </c>
      <c r="G41" s="7" t="s">
        <v>13</v>
      </c>
      <c r="H41" s="31">
        <v>2000</v>
      </c>
      <c r="I41" s="61">
        <v>3000</v>
      </c>
      <c r="J41" s="10" t="s">
        <v>43</v>
      </c>
      <c r="K41" s="10" t="s">
        <v>43</v>
      </c>
      <c r="L41" s="10" t="s">
        <v>43</v>
      </c>
      <c r="M41" s="10" t="s">
        <v>14</v>
      </c>
    </row>
    <row r="42" spans="1:14" ht="52.5" customHeight="1" x14ac:dyDescent="0.25">
      <c r="A42" s="5">
        <v>33</v>
      </c>
      <c r="B42" s="32" t="s">
        <v>168</v>
      </c>
      <c r="C42" s="32"/>
      <c r="D42" s="6" t="s">
        <v>169</v>
      </c>
      <c r="E42" s="7" t="s">
        <v>191</v>
      </c>
      <c r="F42" s="7" t="s">
        <v>17</v>
      </c>
      <c r="G42" s="7" t="s">
        <v>13</v>
      </c>
      <c r="H42" s="31">
        <v>180</v>
      </c>
      <c r="I42" s="31">
        <v>0</v>
      </c>
      <c r="J42" s="44">
        <v>180</v>
      </c>
      <c r="K42" s="10">
        <v>0</v>
      </c>
      <c r="L42" s="10">
        <v>0</v>
      </c>
      <c r="M42" s="10">
        <v>0</v>
      </c>
    </row>
    <row r="43" spans="1:14" ht="52.5" customHeight="1" x14ac:dyDescent="0.25">
      <c r="A43" s="5">
        <v>34</v>
      </c>
      <c r="B43" s="32" t="s">
        <v>171</v>
      </c>
      <c r="C43" s="32"/>
      <c r="D43" s="6" t="s">
        <v>172</v>
      </c>
      <c r="E43" s="7" t="s">
        <v>173</v>
      </c>
      <c r="F43" s="7" t="s">
        <v>17</v>
      </c>
      <c r="G43" s="7" t="s">
        <v>13</v>
      </c>
      <c r="H43" s="31">
        <v>250</v>
      </c>
      <c r="I43" s="18">
        <v>0</v>
      </c>
      <c r="J43" s="44">
        <v>250</v>
      </c>
      <c r="K43" s="10">
        <v>0</v>
      </c>
      <c r="L43" s="10">
        <v>0</v>
      </c>
      <c r="M43" s="10">
        <v>0</v>
      </c>
    </row>
    <row r="44" spans="1:14" ht="23.25" customHeight="1" x14ac:dyDescent="0.25">
      <c r="A44" s="33"/>
      <c r="B44" s="72" t="s">
        <v>28</v>
      </c>
      <c r="C44" s="73"/>
      <c r="D44" s="73"/>
      <c r="E44" s="73"/>
      <c r="F44" s="73"/>
      <c r="G44" s="74"/>
      <c r="H44" s="34">
        <f>SUM(H8:H43)</f>
        <v>211944.36</v>
      </c>
      <c r="I44" s="35">
        <f>SUM(I8:I43)</f>
        <v>163825.85999999999</v>
      </c>
      <c r="J44" s="75"/>
      <c r="K44" s="76"/>
      <c r="L44" s="76"/>
      <c r="M44" s="76"/>
    </row>
    <row r="45" spans="1:14" ht="27" customHeight="1" x14ac:dyDescent="0.25">
      <c r="A45" s="1"/>
      <c r="B45" s="37"/>
      <c r="C45" s="37"/>
      <c r="D45" s="1"/>
      <c r="E45" s="1"/>
      <c r="F45" s="1"/>
      <c r="J45" s="1"/>
      <c r="K45" s="1"/>
      <c r="L45" s="1"/>
      <c r="M45" s="1"/>
    </row>
    <row r="46" spans="1:14" x14ac:dyDescent="0.25">
      <c r="A46" s="1"/>
      <c r="B46" s="1"/>
      <c r="C46" s="1"/>
      <c r="D46" s="1"/>
      <c r="E46" s="1"/>
      <c r="F46" s="1"/>
      <c r="G46" s="1"/>
      <c r="H46" s="36"/>
      <c r="I46" s="36"/>
      <c r="J46" s="1"/>
      <c r="K46" s="1"/>
      <c r="L46" s="1"/>
      <c r="M46" s="1"/>
    </row>
    <row r="47" spans="1:14" x14ac:dyDescent="0.25">
      <c r="A47" s="37" t="s">
        <v>174</v>
      </c>
      <c r="B47" s="37"/>
      <c r="C47" s="1"/>
      <c r="D47" s="1"/>
      <c r="E47" s="1"/>
      <c r="I47" s="1"/>
      <c r="J47" s="1"/>
      <c r="K47" s="1"/>
      <c r="L47" s="1"/>
    </row>
    <row r="48" spans="1:14" x14ac:dyDescent="0.25">
      <c r="A48" s="1"/>
      <c r="B48" s="1" t="s">
        <v>159</v>
      </c>
      <c r="C48" s="1"/>
      <c r="D48" s="1"/>
      <c r="E48" s="1"/>
      <c r="F48" s="1"/>
      <c r="G48" s="1"/>
      <c r="H48" s="1"/>
      <c r="I48" s="78" t="s">
        <v>196</v>
      </c>
      <c r="J48" s="78"/>
      <c r="K48" s="78"/>
      <c r="L48" s="78"/>
      <c r="M48" s="78"/>
      <c r="N48" s="51"/>
    </row>
    <row r="49" spans="1:14" x14ac:dyDescent="0.25">
      <c r="A49" s="1"/>
      <c r="B49" s="39" t="s">
        <v>29</v>
      </c>
      <c r="C49" s="39"/>
      <c r="D49" s="39"/>
      <c r="E49" s="39"/>
      <c r="F49" s="1"/>
      <c r="G49" s="1"/>
      <c r="H49" s="1"/>
      <c r="I49" s="1"/>
      <c r="J49" s="40" t="s">
        <v>30</v>
      </c>
      <c r="K49" s="40"/>
      <c r="L49" s="40"/>
      <c r="M49" s="1"/>
    </row>
    <row r="50" spans="1:14" x14ac:dyDescent="0.25">
      <c r="A50" s="1"/>
      <c r="B50" s="39"/>
      <c r="C50" s="39"/>
      <c r="D50" s="39"/>
      <c r="E50" s="39"/>
      <c r="F50" s="1"/>
      <c r="G50" s="1"/>
      <c r="H50" s="1"/>
      <c r="I50" s="1"/>
      <c r="J50" s="40"/>
      <c r="K50" s="40"/>
      <c r="L50" s="40"/>
      <c r="M50" s="1"/>
    </row>
    <row r="51" spans="1:14" x14ac:dyDescent="0.25">
      <c r="A51" s="1"/>
      <c r="B51" s="39"/>
      <c r="C51" s="39"/>
      <c r="D51" s="39"/>
      <c r="E51" s="39"/>
      <c r="F51" s="1"/>
      <c r="G51" s="1"/>
      <c r="H51" s="1"/>
      <c r="I51" s="1"/>
      <c r="J51" s="40"/>
      <c r="K51" s="40"/>
      <c r="L51" s="40"/>
      <c r="M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4" x14ac:dyDescent="0.25">
      <c r="A53" s="1"/>
      <c r="B53" s="1" t="s">
        <v>162</v>
      </c>
      <c r="C53" s="1"/>
      <c r="D53" s="1"/>
      <c r="E53" s="1"/>
      <c r="F53" s="1"/>
      <c r="G53" s="1"/>
      <c r="H53" s="1"/>
      <c r="I53" s="79" t="s">
        <v>161</v>
      </c>
      <c r="J53" s="79"/>
      <c r="K53" s="79"/>
      <c r="L53" s="79"/>
      <c r="M53" s="79"/>
      <c r="N53" s="79"/>
    </row>
    <row r="54" spans="1:14" x14ac:dyDescent="0.25">
      <c r="A54" s="1"/>
      <c r="B54" s="39" t="s">
        <v>31</v>
      </c>
      <c r="C54" s="39"/>
      <c r="D54" s="39"/>
      <c r="E54" s="39"/>
      <c r="F54" s="1"/>
      <c r="G54" s="1"/>
      <c r="H54" s="1"/>
      <c r="I54" s="1"/>
      <c r="J54" s="40" t="s">
        <v>31</v>
      </c>
      <c r="K54" s="40"/>
      <c r="L54" s="40"/>
      <c r="M54" s="1"/>
    </row>
    <row r="55" spans="1:14" x14ac:dyDescent="0.25">
      <c r="A55" s="1"/>
      <c r="B55" s="39"/>
      <c r="C55" s="39"/>
      <c r="D55" s="39"/>
      <c r="E55" s="39"/>
      <c r="F55" s="1"/>
      <c r="G55" s="1"/>
      <c r="H55" s="1"/>
      <c r="I55" s="1"/>
      <c r="J55" s="40"/>
      <c r="K55" s="40"/>
      <c r="L55" s="40"/>
      <c r="M55" s="1"/>
    </row>
    <row r="56" spans="1:14" x14ac:dyDescent="0.25">
      <c r="A56" s="1"/>
      <c r="B56" s="39"/>
      <c r="C56" s="39"/>
      <c r="D56" s="39"/>
      <c r="E56" s="39"/>
      <c r="F56" s="1"/>
      <c r="G56" s="1"/>
      <c r="H56" s="1"/>
      <c r="I56" s="1"/>
      <c r="J56" s="40"/>
      <c r="K56" s="40"/>
      <c r="L56" s="40"/>
      <c r="M56" s="1"/>
    </row>
    <row r="57" spans="1:14" x14ac:dyDescent="0.25">
      <c r="A57" s="1"/>
      <c r="B57" s="39"/>
      <c r="C57" s="39"/>
      <c r="D57" s="39"/>
      <c r="E57" s="39"/>
      <c r="F57" s="1"/>
      <c r="G57" s="1"/>
      <c r="H57" s="1"/>
      <c r="I57" s="1"/>
      <c r="J57" s="40"/>
      <c r="K57" s="40"/>
      <c r="L57" s="40"/>
      <c r="M57" s="1"/>
    </row>
    <row r="58" spans="1:14" x14ac:dyDescent="0.25">
      <c r="A58" s="1"/>
      <c r="B58" s="1" t="s">
        <v>163</v>
      </c>
      <c r="C58" s="1"/>
      <c r="D58" s="1"/>
      <c r="E58" s="1"/>
      <c r="F58" s="1"/>
      <c r="G58" s="1"/>
      <c r="H58" s="1"/>
      <c r="I58" s="79" t="s">
        <v>164</v>
      </c>
      <c r="J58" s="79"/>
      <c r="K58" s="79"/>
      <c r="L58" s="79"/>
      <c r="M58" s="79"/>
      <c r="N58" s="79"/>
    </row>
    <row r="59" spans="1:14" x14ac:dyDescent="0.25">
      <c r="A59" s="1"/>
      <c r="B59" s="39" t="s">
        <v>31</v>
      </c>
      <c r="C59" s="39"/>
      <c r="D59" s="39"/>
      <c r="E59" s="39"/>
      <c r="F59" s="1"/>
      <c r="G59" s="1"/>
      <c r="H59" s="1"/>
      <c r="I59" s="80" t="s">
        <v>32</v>
      </c>
      <c r="J59" s="80"/>
      <c r="K59" s="80"/>
      <c r="L59" s="80"/>
      <c r="M59" s="80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9">
    <mergeCell ref="A1:M1"/>
    <mergeCell ref="A2:M2"/>
    <mergeCell ref="A3:M3"/>
    <mergeCell ref="B44:G44"/>
    <mergeCell ref="I48:M48"/>
    <mergeCell ref="I53:N53"/>
    <mergeCell ref="I58:N58"/>
    <mergeCell ref="I59:M59"/>
    <mergeCell ref="J44:M44"/>
  </mergeCells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baseColWidth="10" defaultRowHeight="15" x14ac:dyDescent="0.25"/>
  <cols>
    <col min="1" max="2" width="11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POA 2017</vt:lpstr>
      <vt:lpstr>POA REFORMA 1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PC1</cp:lastModifiedBy>
  <cp:lastPrinted>2017-09-19T14:02:15Z</cp:lastPrinted>
  <dcterms:created xsi:type="dcterms:W3CDTF">2017-03-27T16:26:45Z</dcterms:created>
  <dcterms:modified xsi:type="dcterms:W3CDTF">2017-09-19T19:19:49Z</dcterms:modified>
</cp:coreProperties>
</file>